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32" i="1" l="1"/>
  <c r="Y467" i="1" l="1"/>
  <c r="X465" i="1"/>
  <c r="G465" i="1"/>
  <c r="X453" i="1"/>
  <c r="G453" i="1"/>
  <c r="Y452" i="1"/>
  <c r="X450" i="1"/>
  <c r="G450" i="1"/>
  <c r="X448" i="1"/>
  <c r="G448" i="1"/>
  <c r="Y95" i="1"/>
  <c r="Y59" i="1"/>
  <c r="Y66" i="1"/>
  <c r="G65" i="1"/>
  <c r="X65" i="1"/>
  <c r="Y26" i="1"/>
  <c r="X26" i="1"/>
  <c r="W26" i="1"/>
  <c r="G26" i="1"/>
  <c r="F26" i="1"/>
  <c r="Y27" i="1"/>
  <c r="H27" i="1"/>
  <c r="G88" i="1"/>
  <c r="G87" i="1" s="1"/>
  <c r="F87" i="1"/>
  <c r="W85" i="1"/>
  <c r="F85" i="1"/>
  <c r="Y87" i="1"/>
  <c r="O88" i="1"/>
  <c r="O87" i="1" s="1"/>
  <c r="S87" i="1"/>
  <c r="H86" i="1"/>
  <c r="J86" i="1" s="1"/>
  <c r="L86" i="1" s="1"/>
  <c r="N86" i="1" s="1"/>
  <c r="P86" i="1" s="1"/>
  <c r="R86" i="1" s="1"/>
  <c r="T86" i="1" s="1"/>
  <c r="V86" i="1" s="1"/>
  <c r="Y92" i="1"/>
  <c r="W92" i="1"/>
  <c r="S92" i="1"/>
  <c r="Q92" i="1"/>
  <c r="O92" i="1"/>
  <c r="M92" i="1"/>
  <c r="K92" i="1"/>
  <c r="I92" i="1"/>
  <c r="F92" i="1"/>
  <c r="H89" i="1"/>
  <c r="J89" i="1" s="1"/>
  <c r="L89" i="1" s="1"/>
  <c r="N89" i="1" s="1"/>
  <c r="P89" i="1" s="1"/>
  <c r="R89" i="1" s="1"/>
  <c r="T89" i="1" s="1"/>
  <c r="V89" i="1" s="1"/>
  <c r="H449" i="1"/>
  <c r="Y449" i="1"/>
  <c r="Y461" i="1"/>
  <c r="Y455" i="1"/>
  <c r="H87" i="1" l="1"/>
  <c r="J87" i="1" s="1"/>
  <c r="L87" i="1" s="1"/>
  <c r="N87" i="1" s="1"/>
  <c r="P87" i="1" s="1"/>
  <c r="R87" i="1" s="1"/>
  <c r="T87" i="1" s="1"/>
  <c r="H88" i="1"/>
  <c r="J88" i="1" s="1"/>
  <c r="L88" i="1" s="1"/>
  <c r="N88" i="1" s="1"/>
  <c r="P88" i="1" s="1"/>
  <c r="R88" i="1" s="1"/>
  <c r="T88" i="1" s="1"/>
  <c r="V88" i="1" s="1"/>
  <c r="V87" i="1" s="1"/>
  <c r="Y533" i="1"/>
  <c r="Y531" i="1"/>
  <c r="Y529" i="1"/>
  <c r="Y526" i="1"/>
  <c r="Y525" i="1" s="1"/>
  <c r="Y521" i="1"/>
  <c r="Y520" i="1" s="1"/>
  <c r="Y518" i="1"/>
  <c r="Y517" i="1" s="1"/>
  <c r="Y514" i="1"/>
  <c r="Y513" i="1" s="1"/>
  <c r="Y511" i="1"/>
  <c r="Y509" i="1"/>
  <c r="Y506" i="1"/>
  <c r="Y501" i="1"/>
  <c r="Y500" i="1" s="1"/>
  <c r="Y497" i="1"/>
  <c r="Y496" i="1" s="1"/>
  <c r="Y494" i="1"/>
  <c r="Y492" i="1"/>
  <c r="Y491" i="1" s="1"/>
  <c r="Y489" i="1"/>
  <c r="Y485" i="1"/>
  <c r="Y481" i="1"/>
  <c r="Y477" i="1"/>
  <c r="Y474" i="1"/>
  <c r="Y473" i="1" s="1"/>
  <c r="Y469" i="1"/>
  <c r="Y468" i="1" s="1"/>
  <c r="Y465" i="1"/>
  <c r="Y462" i="1"/>
  <c r="Y459" i="1"/>
  <c r="Y456" i="1"/>
  <c r="Y453" i="1"/>
  <c r="Y450" i="1"/>
  <c r="Y448" i="1"/>
  <c r="Y443" i="1"/>
  <c r="Y442" i="1"/>
  <c r="Y439" i="1"/>
  <c r="Y438" i="1" s="1"/>
  <c r="Y437" i="1" s="1"/>
  <c r="Y435" i="1"/>
  <c r="Y434" i="1" s="1"/>
  <c r="Y433" i="1" s="1"/>
  <c r="Y429" i="1"/>
  <c r="Y428" i="1" s="1"/>
  <c r="Y426" i="1"/>
  <c r="Y425" i="1" s="1"/>
  <c r="Y422" i="1"/>
  <c r="Y421" i="1" s="1"/>
  <c r="Y419" i="1"/>
  <c r="Y418" i="1" s="1"/>
  <c r="Y415" i="1"/>
  <c r="Y414" i="1" s="1"/>
  <c r="Y413" i="1" s="1"/>
  <c r="Y411" i="1"/>
  <c r="Y410" i="1" s="1"/>
  <c r="Y408" i="1"/>
  <c r="Y407" i="1" s="1"/>
  <c r="Y405" i="1"/>
  <c r="Y404" i="1" s="1"/>
  <c r="Y401" i="1"/>
  <c r="Y400" i="1" s="1"/>
  <c r="Y398" i="1"/>
  <c r="Y397" i="1" s="1"/>
  <c r="Y395" i="1"/>
  <c r="Y394" i="1" s="1"/>
  <c r="Y392" i="1"/>
  <c r="Y391" i="1" s="1"/>
  <c r="Y389" i="1"/>
  <c r="Y388" i="1" s="1"/>
  <c r="Y384" i="1"/>
  <c r="Y381" i="1"/>
  <c r="Y378" i="1"/>
  <c r="Y375" i="1"/>
  <c r="Y373" i="1"/>
  <c r="Y371" i="1"/>
  <c r="Y369" i="1"/>
  <c r="Y366" i="1"/>
  <c r="Y364" i="1"/>
  <c r="Y362" i="1"/>
  <c r="Y360" i="1"/>
  <c r="Y357" i="1"/>
  <c r="Y355" i="1"/>
  <c r="Y351" i="1"/>
  <c r="Y349" i="1"/>
  <c r="Y348" i="1" s="1"/>
  <c r="Y343" i="1"/>
  <c r="Y341" i="1"/>
  <c r="Y338" i="1"/>
  <c r="Y337" i="1" s="1"/>
  <c r="Y331" i="1"/>
  <c r="Y329" i="1"/>
  <c r="Y327" i="1"/>
  <c r="Y326" i="1"/>
  <c r="Y324" i="1"/>
  <c r="Y320" i="1"/>
  <c r="Y317" i="1"/>
  <c r="Y316" i="1" s="1"/>
  <c r="Y314" i="1"/>
  <c r="Y313" i="1" s="1"/>
  <c r="Y311" i="1"/>
  <c r="Y310" i="1" s="1"/>
  <c r="Y307" i="1"/>
  <c r="Y305" i="1"/>
  <c r="Y303" i="1"/>
  <c r="Y301" i="1"/>
  <c r="Y299" i="1"/>
  <c r="Y294" i="1"/>
  <c r="Y292" i="1"/>
  <c r="Y290" i="1"/>
  <c r="Y288" i="1"/>
  <c r="Y283" i="1"/>
  <c r="Y281" i="1"/>
  <c r="Y279" i="1"/>
  <c r="Y277" i="1"/>
  <c r="Y275" i="1"/>
  <c r="Y273" i="1"/>
  <c r="Y271" i="1"/>
  <c r="Y268" i="1"/>
  <c r="Y266" i="1"/>
  <c r="Y264" i="1"/>
  <c r="Y259" i="1"/>
  <c r="Y258" i="1" s="1"/>
  <c r="Y255" i="1"/>
  <c r="Y253" i="1"/>
  <c r="Y251" i="1"/>
  <c r="Y248" i="1"/>
  <c r="Y247" i="1" s="1"/>
  <c r="Y245" i="1"/>
  <c r="Y243" i="1"/>
  <c r="Y241" i="1"/>
  <c r="Y234" i="1"/>
  <c r="Y233" i="1" s="1"/>
  <c r="Y231" i="1"/>
  <c r="Y229" i="1"/>
  <c r="Y225" i="1"/>
  <c r="Y222" i="1"/>
  <c r="Y216" i="1"/>
  <c r="Y215" i="1" s="1"/>
  <c r="Y211" i="1"/>
  <c r="Y210" i="1" s="1"/>
  <c r="Y203" i="1"/>
  <c r="Y200" i="1"/>
  <c r="Y196" i="1"/>
  <c r="Y192" i="1"/>
  <c r="Y188" i="1"/>
  <c r="Y185" i="1"/>
  <c r="Y184" i="1" s="1"/>
  <c r="Y180" i="1"/>
  <c r="Y179" i="1" s="1"/>
  <c r="Y176" i="1"/>
  <c r="Y175" i="1" s="1"/>
  <c r="Y173" i="1"/>
  <c r="Y172" i="1" s="1"/>
  <c r="Y170" i="1"/>
  <c r="Y169" i="1" s="1"/>
  <c r="Y167" i="1"/>
  <c r="Y166" i="1" s="1"/>
  <c r="Y164" i="1"/>
  <c r="Y163" i="1" s="1"/>
  <c r="Y160" i="1"/>
  <c r="Y158" i="1"/>
  <c r="Y155" i="1"/>
  <c r="Y154" i="1" s="1"/>
  <c r="Y149" i="1"/>
  <c r="Y148" i="1" s="1"/>
  <c r="Y147" i="1" s="1"/>
  <c r="Y142" i="1"/>
  <c r="Y141" i="1" s="1"/>
  <c r="Y138" i="1"/>
  <c r="Y136" i="1"/>
  <c r="Y133" i="1"/>
  <c r="Y132" i="1" s="1"/>
  <c r="Y130" i="1"/>
  <c r="Y129" i="1" s="1"/>
  <c r="Y127" i="1"/>
  <c r="Y125" i="1"/>
  <c r="Y122" i="1"/>
  <c r="Y120" i="1"/>
  <c r="Y118" i="1"/>
  <c r="Y109" i="1"/>
  <c r="Y108" i="1" s="1"/>
  <c r="Y106" i="1"/>
  <c r="Y104" i="1"/>
  <c r="Y100" i="1"/>
  <c r="Y99" i="1" s="1"/>
  <c r="Y96" i="1"/>
  <c r="Y94" i="1"/>
  <c r="Y85" i="1"/>
  <c r="Y84" i="1" s="1"/>
  <c r="Y83" i="1" s="1"/>
  <c r="Y80" i="1"/>
  <c r="Y79" i="1" s="1"/>
  <c r="Y78" i="1" s="1"/>
  <c r="Y76" i="1"/>
  <c r="Y75" i="1" s="1"/>
  <c r="Y74" i="1" s="1"/>
  <c r="Y71" i="1"/>
  <c r="Y69" i="1"/>
  <c r="Y67" i="1"/>
  <c r="Y65" i="1"/>
  <c r="Y63" i="1"/>
  <c r="Y57" i="1"/>
  <c r="Y53" i="1"/>
  <c r="Y49" i="1"/>
  <c r="Y45" i="1"/>
  <c r="Y42" i="1"/>
  <c r="Y39" i="1"/>
  <c r="Y35" i="1"/>
  <c r="Y31" i="1"/>
  <c r="Y263" i="1" l="1"/>
  <c r="Y157" i="1"/>
  <c r="Y135" i="1"/>
  <c r="Y91" i="1"/>
  <c r="Y90" i="1" s="1"/>
  <c r="Y250" i="1"/>
  <c r="Y25" i="1"/>
  <c r="Y103" i="1"/>
  <c r="Y340" i="1"/>
  <c r="Y336" i="1" s="1"/>
  <c r="Y240" i="1"/>
  <c r="Y287" i="1"/>
  <c r="Y270" i="1"/>
  <c r="Y354" i="1"/>
  <c r="Y368" i="1"/>
  <c r="Y221" i="1"/>
  <c r="Y199" i="1"/>
  <c r="Y198" i="1" s="1"/>
  <c r="Y298" i="1"/>
  <c r="Y319" i="1"/>
  <c r="Y309" i="1" s="1"/>
  <c r="Y528" i="1"/>
  <c r="Y162" i="1"/>
  <c r="Y417" i="1"/>
  <c r="Y124" i="1"/>
  <c r="Y153" i="1"/>
  <c r="Y117" i="1"/>
  <c r="Y187" i="1"/>
  <c r="Y178" i="1" s="1"/>
  <c r="Y508" i="1"/>
  <c r="Y505" i="1" s="1"/>
  <c r="Y499" i="1" s="1"/>
  <c r="Y44" i="1"/>
  <c r="Y24" i="1" s="1"/>
  <c r="Y347" i="1"/>
  <c r="Y516" i="1"/>
  <c r="Y73" i="1"/>
  <c r="Y447" i="1"/>
  <c r="Y441" i="1" s="1"/>
  <c r="Y476" i="1"/>
  <c r="Y387" i="1"/>
  <c r="Y403" i="1"/>
  <c r="X533" i="1"/>
  <c r="X531" i="1"/>
  <c r="X529" i="1"/>
  <c r="X526" i="1"/>
  <c r="X525" i="1" s="1"/>
  <c r="X521" i="1"/>
  <c r="X520" i="1" s="1"/>
  <c r="X518" i="1"/>
  <c r="X517" i="1" s="1"/>
  <c r="X511" i="1"/>
  <c r="X509" i="1"/>
  <c r="X508" i="1" s="1"/>
  <c r="X506" i="1"/>
  <c r="X501" i="1"/>
  <c r="X500" i="1" s="1"/>
  <c r="X497" i="1"/>
  <c r="X496" i="1" s="1"/>
  <c r="X494" i="1"/>
  <c r="X489" i="1"/>
  <c r="X485" i="1"/>
  <c r="X469" i="1"/>
  <c r="X468" i="1" s="1"/>
  <c r="X459" i="1"/>
  <c r="X447" i="1" s="1"/>
  <c r="X441" i="1" s="1"/>
  <c r="X435" i="1"/>
  <c r="X434" i="1" s="1"/>
  <c r="X433" i="1" s="1"/>
  <c r="X429" i="1"/>
  <c r="X428" i="1" s="1"/>
  <c r="X426" i="1"/>
  <c r="X425" i="1" s="1"/>
  <c r="X422" i="1"/>
  <c r="X421" i="1" s="1"/>
  <c r="X419" i="1"/>
  <c r="X418" i="1" s="1"/>
  <c r="X415" i="1"/>
  <c r="X414" i="1" s="1"/>
  <c r="X413" i="1" s="1"/>
  <c r="X411" i="1"/>
  <c r="X410" i="1"/>
  <c r="X408" i="1"/>
  <c r="X407" i="1" s="1"/>
  <c r="X405" i="1"/>
  <c r="X404" i="1" s="1"/>
  <c r="X398" i="1"/>
  <c r="X397" i="1" s="1"/>
  <c r="X395" i="1"/>
  <c r="X394" i="1" s="1"/>
  <c r="X392" i="1"/>
  <c r="X391" i="1" s="1"/>
  <c r="X389" i="1"/>
  <c r="X388" i="1" s="1"/>
  <c r="X375" i="1"/>
  <c r="X373" i="1"/>
  <c r="X371" i="1"/>
  <c r="X369" i="1"/>
  <c r="X366" i="1"/>
  <c r="X364" i="1"/>
  <c r="X362" i="1"/>
  <c r="X360" i="1"/>
  <c r="X357" i="1"/>
  <c r="X355" i="1"/>
  <c r="X351" i="1"/>
  <c r="X349" i="1"/>
  <c r="X348" i="1" s="1"/>
  <c r="X343" i="1"/>
  <c r="X341" i="1"/>
  <c r="X331" i="1"/>
  <c r="X329" i="1"/>
  <c r="X327" i="1" s="1"/>
  <c r="X326" i="1"/>
  <c r="X324" i="1"/>
  <c r="X320" i="1"/>
  <c r="X317" i="1"/>
  <c r="X316" i="1" s="1"/>
  <c r="X314" i="1"/>
  <c r="X313" i="1" s="1"/>
  <c r="X311" i="1"/>
  <c r="X310" i="1" s="1"/>
  <c r="X307" i="1"/>
  <c r="X305" i="1"/>
  <c r="X303" i="1"/>
  <c r="X301" i="1"/>
  <c r="X299" i="1"/>
  <c r="X294" i="1"/>
  <c r="X292" i="1"/>
  <c r="X290" i="1"/>
  <c r="X288" i="1"/>
  <c r="X283" i="1"/>
  <c r="X281" i="1"/>
  <c r="X279" i="1"/>
  <c r="X277" i="1"/>
  <c r="X275" i="1"/>
  <c r="X273" i="1"/>
  <c r="X271" i="1"/>
  <c r="X268" i="1"/>
  <c r="X266" i="1"/>
  <c r="X264" i="1"/>
  <c r="X259" i="1"/>
  <c r="X258" i="1"/>
  <c r="X255" i="1"/>
  <c r="X253" i="1"/>
  <c r="X251" i="1"/>
  <c r="X248" i="1"/>
  <c r="X247" i="1" s="1"/>
  <c r="X245" i="1"/>
  <c r="X243" i="1"/>
  <c r="X241" i="1"/>
  <c r="X233" i="1"/>
  <c r="X231" i="1"/>
  <c r="X229" i="1"/>
  <c r="X225" i="1"/>
  <c r="X222" i="1"/>
  <c r="X216" i="1"/>
  <c r="X215" i="1" s="1"/>
  <c r="X211" i="1"/>
  <c r="X210" i="1" s="1"/>
  <c r="X203" i="1"/>
  <c r="X200" i="1"/>
  <c r="X196" i="1"/>
  <c r="X192" i="1"/>
  <c r="X188" i="1"/>
  <c r="X185" i="1"/>
  <c r="X184" i="1" s="1"/>
  <c r="X180" i="1"/>
  <c r="X179" i="1" s="1"/>
  <c r="X176" i="1"/>
  <c r="X175" i="1" s="1"/>
  <c r="X173" i="1"/>
  <c r="X172" i="1" s="1"/>
  <c r="X170" i="1"/>
  <c r="X169" i="1" s="1"/>
  <c r="X167" i="1"/>
  <c r="X166" i="1" s="1"/>
  <c r="X164" i="1"/>
  <c r="X163" i="1" s="1"/>
  <c r="X160" i="1"/>
  <c r="X158" i="1"/>
  <c r="X157" i="1" s="1"/>
  <c r="X155" i="1"/>
  <c r="X154" i="1" s="1"/>
  <c r="X149" i="1"/>
  <c r="X148" i="1" s="1"/>
  <c r="X147" i="1" s="1"/>
  <c r="X142" i="1"/>
  <c r="X141" i="1" s="1"/>
  <c r="X138" i="1"/>
  <c r="X136" i="1"/>
  <c r="X133" i="1"/>
  <c r="X132" i="1" s="1"/>
  <c r="X130" i="1"/>
  <c r="X129" i="1" s="1"/>
  <c r="X127" i="1"/>
  <c r="X125" i="1"/>
  <c r="X122" i="1"/>
  <c r="X120" i="1"/>
  <c r="X118" i="1"/>
  <c r="X109" i="1"/>
  <c r="X108" i="1" s="1"/>
  <c r="X106" i="1"/>
  <c r="X104" i="1"/>
  <c r="X100" i="1"/>
  <c r="X99" i="1" s="1"/>
  <c r="X94" i="1"/>
  <c r="X80" i="1"/>
  <c r="X79" i="1" s="1"/>
  <c r="X78" i="1" s="1"/>
  <c r="X76" i="1"/>
  <c r="X75" i="1" s="1"/>
  <c r="X74" i="1" s="1"/>
  <c r="X71" i="1"/>
  <c r="X67" i="1"/>
  <c r="X63" i="1"/>
  <c r="X62" i="1" s="1"/>
  <c r="X61" i="1" s="1"/>
  <c r="X57" i="1"/>
  <c r="X53" i="1"/>
  <c r="X49" i="1"/>
  <c r="X42" i="1"/>
  <c r="X39" i="1"/>
  <c r="X35" i="1"/>
  <c r="X31" i="1"/>
  <c r="X240" i="1" l="1"/>
  <c r="X250" i="1"/>
  <c r="X92" i="1"/>
  <c r="X91" i="1"/>
  <c r="X90" i="1" s="1"/>
  <c r="Y220" i="1"/>
  <c r="X199" i="1"/>
  <c r="X198" i="1" s="1"/>
  <c r="Y102" i="1"/>
  <c r="Y257" i="1"/>
  <c r="Y353" i="1"/>
  <c r="X287" i="1"/>
  <c r="X347" i="1"/>
  <c r="X187" i="1"/>
  <c r="X178" i="1" s="1"/>
  <c r="X270" i="1"/>
  <c r="X528" i="1"/>
  <c r="X25" i="1"/>
  <c r="X117" i="1"/>
  <c r="X263" i="1"/>
  <c r="X403" i="1"/>
  <c r="X103" i="1"/>
  <c r="X298" i="1"/>
  <c r="X516" i="1"/>
  <c r="X124" i="1"/>
  <c r="X153" i="1"/>
  <c r="X319" i="1"/>
  <c r="X309" i="1" s="1"/>
  <c r="X505" i="1"/>
  <c r="X499" i="1" s="1"/>
  <c r="X44" i="1"/>
  <c r="X162" i="1"/>
  <c r="X221" i="1"/>
  <c r="X340" i="1"/>
  <c r="X336" i="1" s="1"/>
  <c r="X387" i="1"/>
  <c r="X385" i="1" s="1"/>
  <c r="X384" i="1" s="1"/>
  <c r="X382" i="1" s="1"/>
  <c r="X381" i="1" s="1"/>
  <c r="X379" i="1" s="1"/>
  <c r="X378" i="1" s="1"/>
  <c r="X476" i="1"/>
  <c r="X135" i="1"/>
  <c r="X354" i="1"/>
  <c r="X417" i="1"/>
  <c r="X73" i="1"/>
  <c r="W222" i="1"/>
  <c r="X220" i="1" l="1"/>
  <c r="X368" i="1"/>
  <c r="X353" i="1" s="1"/>
  <c r="X257" i="1"/>
  <c r="X24" i="1"/>
  <c r="X102" i="1"/>
  <c r="W192" i="1"/>
  <c r="F192" i="1"/>
  <c r="W234" i="1"/>
  <c r="F234" i="1"/>
  <c r="W96" i="1"/>
  <c r="F96" i="1"/>
  <c r="W514" i="1"/>
  <c r="W513" i="1" s="1"/>
  <c r="F514" i="1"/>
  <c r="F513" i="1" s="1"/>
  <c r="W401" i="1"/>
  <c r="W400" i="1" s="1"/>
  <c r="F401" i="1"/>
  <c r="F400" i="1" s="1"/>
  <c r="F149" i="1"/>
  <c r="F151" i="1"/>
  <c r="W327" i="1"/>
  <c r="F327" i="1"/>
  <c r="W338" i="1"/>
  <c r="W337" i="1" s="1"/>
  <c r="F338" i="1"/>
  <c r="F337" i="1" s="1"/>
  <c r="W485" i="1"/>
  <c r="F485" i="1"/>
  <c r="X536" i="1" l="1"/>
  <c r="W533" i="1"/>
  <c r="W531" i="1"/>
  <c r="W529" i="1"/>
  <c r="W526" i="1"/>
  <c r="W525" i="1" s="1"/>
  <c r="W521" i="1"/>
  <c r="W520" i="1" s="1"/>
  <c r="W518" i="1"/>
  <c r="W517" i="1" s="1"/>
  <c r="W511" i="1"/>
  <c r="W509" i="1"/>
  <c r="W506" i="1"/>
  <c r="W501" i="1"/>
  <c r="W500" i="1" s="1"/>
  <c r="W497" i="1"/>
  <c r="W496" i="1" s="1"/>
  <c r="W494" i="1"/>
  <c r="W492" i="1"/>
  <c r="W491" i="1" s="1"/>
  <c r="W489" i="1"/>
  <c r="W481" i="1"/>
  <c r="W477" i="1"/>
  <c r="W474" i="1"/>
  <c r="W473" i="1" s="1"/>
  <c r="W469" i="1"/>
  <c r="W468" i="1" s="1"/>
  <c r="W465" i="1"/>
  <c r="W462" i="1"/>
  <c r="W459" i="1"/>
  <c r="W456" i="1"/>
  <c r="W453" i="1"/>
  <c r="W450" i="1"/>
  <c r="W448" i="1"/>
  <c r="W443" i="1"/>
  <c r="W442" i="1" s="1"/>
  <c r="W439" i="1"/>
  <c r="W438" i="1" s="1"/>
  <c r="W437" i="1" s="1"/>
  <c r="W435" i="1"/>
  <c r="W434" i="1" s="1"/>
  <c r="W433" i="1" s="1"/>
  <c r="W429" i="1"/>
  <c r="W428" i="1" s="1"/>
  <c r="W426" i="1"/>
  <c r="W425" i="1" s="1"/>
  <c r="W422" i="1"/>
  <c r="W421" i="1" s="1"/>
  <c r="W419" i="1"/>
  <c r="W418" i="1" s="1"/>
  <c r="W415" i="1"/>
  <c r="W414" i="1" s="1"/>
  <c r="W413" i="1" s="1"/>
  <c r="W411" i="1"/>
  <c r="W410" i="1" s="1"/>
  <c r="W408" i="1"/>
  <c r="W407" i="1" s="1"/>
  <c r="W405" i="1"/>
  <c r="W404" i="1" s="1"/>
  <c r="W398" i="1"/>
  <c r="W397" i="1" s="1"/>
  <c r="W395" i="1"/>
  <c r="W394" i="1" s="1"/>
  <c r="W392" i="1"/>
  <c r="W391" i="1" s="1"/>
  <c r="W389" i="1"/>
  <c r="W388" i="1" s="1"/>
  <c r="W384" i="1"/>
  <c r="W381" i="1"/>
  <c r="W378" i="1"/>
  <c r="W375" i="1"/>
  <c r="W373" i="1"/>
  <c r="W371" i="1"/>
  <c r="W369" i="1"/>
  <c r="W366" i="1"/>
  <c r="W364" i="1"/>
  <c r="W362" i="1"/>
  <c r="W360" i="1"/>
  <c r="W357" i="1"/>
  <c r="W355" i="1"/>
  <c r="W351" i="1"/>
  <c r="W349" i="1"/>
  <c r="W348" i="1" s="1"/>
  <c r="W343" i="1"/>
  <c r="W341" i="1"/>
  <c r="W331" i="1"/>
  <c r="W329" i="1"/>
  <c r="W326" i="1"/>
  <c r="W324" i="1"/>
  <c r="W319" i="1" s="1"/>
  <c r="W309" i="1" s="1"/>
  <c r="W320" i="1"/>
  <c r="W317" i="1"/>
  <c r="W316" i="1" s="1"/>
  <c r="W314" i="1"/>
  <c r="W313" i="1" s="1"/>
  <c r="W311" i="1"/>
  <c r="W310" i="1" s="1"/>
  <c r="W307" i="1"/>
  <c r="W305" i="1"/>
  <c r="W303" i="1"/>
  <c r="W301" i="1"/>
  <c r="W299" i="1"/>
  <c r="W294" i="1"/>
  <c r="W292" i="1"/>
  <c r="W290" i="1"/>
  <c r="W288" i="1"/>
  <c r="W283" i="1"/>
  <c r="W281" i="1"/>
  <c r="W279" i="1"/>
  <c r="W277" i="1"/>
  <c r="W275" i="1"/>
  <c r="W273" i="1"/>
  <c r="W271" i="1"/>
  <c r="W268" i="1"/>
  <c r="W266" i="1"/>
  <c r="W264" i="1"/>
  <c r="W259" i="1"/>
  <c r="W258" i="1" s="1"/>
  <c r="W255" i="1"/>
  <c r="W253" i="1"/>
  <c r="W251" i="1"/>
  <c r="W248" i="1"/>
  <c r="W247" i="1" s="1"/>
  <c r="W245" i="1"/>
  <c r="W243" i="1"/>
  <c r="W241" i="1"/>
  <c r="W233" i="1"/>
  <c r="W231" i="1"/>
  <c r="W229" i="1"/>
  <c r="W225" i="1"/>
  <c r="W216" i="1"/>
  <c r="W215" i="1" s="1"/>
  <c r="W211" i="1"/>
  <c r="W210" i="1" s="1"/>
  <c r="W203" i="1"/>
  <c r="W200" i="1"/>
  <c r="W196" i="1"/>
  <c r="W188" i="1"/>
  <c r="W185" i="1"/>
  <c r="W184" i="1" s="1"/>
  <c r="W180" i="1"/>
  <c r="W179" i="1" s="1"/>
  <c r="W176" i="1"/>
  <c r="W175" i="1" s="1"/>
  <c r="W173" i="1"/>
  <c r="W172" i="1" s="1"/>
  <c r="W170" i="1"/>
  <c r="W169" i="1" s="1"/>
  <c r="W167" i="1"/>
  <c r="W166" i="1" s="1"/>
  <c r="W164" i="1"/>
  <c r="W163" i="1" s="1"/>
  <c r="W160" i="1"/>
  <c r="W158" i="1"/>
  <c r="W155" i="1"/>
  <c r="W154" i="1" s="1"/>
  <c r="W149" i="1"/>
  <c r="W148" i="1" s="1"/>
  <c r="W147" i="1" s="1"/>
  <c r="W142" i="1"/>
  <c r="W141" i="1" s="1"/>
  <c r="W138" i="1"/>
  <c r="W136" i="1"/>
  <c r="W133" i="1"/>
  <c r="W132" i="1" s="1"/>
  <c r="W130" i="1"/>
  <c r="W129" i="1" s="1"/>
  <c r="W127" i="1"/>
  <c r="W125" i="1"/>
  <c r="W122" i="1"/>
  <c r="W120" i="1"/>
  <c r="W118" i="1"/>
  <c r="W109" i="1"/>
  <c r="W108" i="1" s="1"/>
  <c r="W106" i="1"/>
  <c r="W104" i="1"/>
  <c r="W100" i="1"/>
  <c r="W99" i="1" s="1"/>
  <c r="W94" i="1"/>
  <c r="W91" i="1" s="1"/>
  <c r="W84" i="1"/>
  <c r="W83" i="1" s="1"/>
  <c r="W80" i="1"/>
  <c r="W79" i="1" s="1"/>
  <c r="W78" i="1" s="1"/>
  <c r="W76" i="1"/>
  <c r="W75" i="1" s="1"/>
  <c r="W74" i="1" s="1"/>
  <c r="W71" i="1"/>
  <c r="W69" i="1"/>
  <c r="W67" i="1"/>
  <c r="W65" i="1"/>
  <c r="W63" i="1"/>
  <c r="W57" i="1"/>
  <c r="W53" i="1"/>
  <c r="W49" i="1"/>
  <c r="W45" i="1"/>
  <c r="W42" i="1"/>
  <c r="W39" i="1"/>
  <c r="W35" i="1"/>
  <c r="W31" i="1"/>
  <c r="W250" i="1" l="1"/>
  <c r="W90" i="1"/>
  <c r="W103" i="1"/>
  <c r="W117" i="1"/>
  <c r="W135" i="1"/>
  <c r="W528" i="1"/>
  <c r="W157" i="1"/>
  <c r="W153" i="1" s="1"/>
  <c r="W221" i="1"/>
  <c r="W340" i="1"/>
  <c r="W336" i="1" s="1"/>
  <c r="W387" i="1"/>
  <c r="W240" i="1"/>
  <c r="W270" i="1"/>
  <c r="W124" i="1"/>
  <c r="W187" i="1"/>
  <c r="W178" i="1" s="1"/>
  <c r="W298" i="1"/>
  <c r="W508" i="1"/>
  <c r="W505" i="1" s="1"/>
  <c r="W499" i="1" s="1"/>
  <c r="W199" i="1"/>
  <c r="W198" i="1" s="1"/>
  <c r="W263" i="1"/>
  <c r="W44" i="1"/>
  <c r="W417" i="1"/>
  <c r="W347" i="1"/>
  <c r="W354" i="1"/>
  <c r="W368" i="1"/>
  <c r="W162" i="1"/>
  <c r="W287" i="1"/>
  <c r="W476" i="1"/>
  <c r="W447" i="1"/>
  <c r="W441" i="1" s="1"/>
  <c r="W25" i="1"/>
  <c r="W403" i="1"/>
  <c r="W73" i="1"/>
  <c r="W516" i="1"/>
  <c r="H97" i="1"/>
  <c r="H95" i="1"/>
  <c r="W220" i="1" l="1"/>
  <c r="W102" i="1"/>
  <c r="W257" i="1"/>
  <c r="W24" i="1"/>
  <c r="W353" i="1"/>
  <c r="Q513" i="1"/>
  <c r="O513" i="1"/>
  <c r="U514" i="1"/>
  <c r="U513" i="1" s="1"/>
  <c r="S514" i="1"/>
  <c r="S513" i="1" s="1"/>
  <c r="M514" i="1"/>
  <c r="K514" i="1"/>
  <c r="K513" i="1" s="1"/>
  <c r="L515" i="1"/>
  <c r="N515" i="1" s="1"/>
  <c r="W536" i="1" l="1"/>
  <c r="Y536" i="1" s="1"/>
  <c r="P515" i="1"/>
  <c r="N514" i="1"/>
  <c r="N513" i="1" s="1"/>
  <c r="L514" i="1"/>
  <c r="L513" i="1" s="1"/>
  <c r="U357" i="1"/>
  <c r="U345" i="1"/>
  <c r="U338" i="1"/>
  <c r="U337" i="1" s="1"/>
  <c r="U334" i="1"/>
  <c r="U333" i="1" s="1"/>
  <c r="T335" i="1"/>
  <c r="V335" i="1" s="1"/>
  <c r="V334" i="1" s="1"/>
  <c r="V333" i="1" s="1"/>
  <c r="T334" i="1" l="1"/>
  <c r="T333" i="1" s="1"/>
  <c r="P514" i="1"/>
  <c r="P513" i="1" s="1"/>
  <c r="R515" i="1"/>
  <c r="U331" i="1"/>
  <c r="F326" i="1"/>
  <c r="G326" i="1"/>
  <c r="I326" i="1"/>
  <c r="U329" i="1"/>
  <c r="S329" i="1"/>
  <c r="U327" i="1"/>
  <c r="M285" i="1"/>
  <c r="S285" i="1"/>
  <c r="U285" i="1"/>
  <c r="N286" i="1"/>
  <c r="N285" i="1" s="1"/>
  <c r="H326" i="1" l="1"/>
  <c r="T515" i="1"/>
  <c r="R514" i="1"/>
  <c r="R513" i="1" s="1"/>
  <c r="P286" i="1"/>
  <c r="U151" i="1"/>
  <c r="S151" i="1"/>
  <c r="Q151" i="1"/>
  <c r="K151" i="1"/>
  <c r="L152" i="1"/>
  <c r="N152" i="1" s="1"/>
  <c r="T514" i="1" l="1"/>
  <c r="T513" i="1" s="1"/>
  <c r="V515" i="1"/>
  <c r="V514" i="1" s="1"/>
  <c r="V513" i="1" s="1"/>
  <c r="L151" i="1"/>
  <c r="R286" i="1"/>
  <c r="P285" i="1"/>
  <c r="N151" i="1"/>
  <c r="P152" i="1"/>
  <c r="F133" i="1"/>
  <c r="F132" i="1" s="1"/>
  <c r="G133" i="1"/>
  <c r="G132" i="1" s="1"/>
  <c r="I133" i="1"/>
  <c r="I132" i="1" s="1"/>
  <c r="K133" i="1"/>
  <c r="K132" i="1" s="1"/>
  <c r="M133" i="1"/>
  <c r="M132" i="1" s="1"/>
  <c r="O133" i="1"/>
  <c r="O132" i="1" s="1"/>
  <c r="Q133" i="1"/>
  <c r="Q132" i="1" s="1"/>
  <c r="S133" i="1"/>
  <c r="S132" i="1" s="1"/>
  <c r="H134" i="1"/>
  <c r="H133" i="1" s="1"/>
  <c r="Q144" i="1"/>
  <c r="O144" i="1"/>
  <c r="M144" i="1"/>
  <c r="S145" i="1"/>
  <c r="S144" i="1" s="1"/>
  <c r="U145" i="1"/>
  <c r="U144" i="1" s="1"/>
  <c r="K145" i="1"/>
  <c r="K144" i="1" s="1"/>
  <c r="L146" i="1"/>
  <c r="N146" i="1" s="1"/>
  <c r="J134" i="1" l="1"/>
  <c r="L134" i="1" s="1"/>
  <c r="N134" i="1" s="1"/>
  <c r="P134" i="1" s="1"/>
  <c r="R134" i="1" s="1"/>
  <c r="T134" i="1" s="1"/>
  <c r="V134" i="1" s="1"/>
  <c r="R285" i="1"/>
  <c r="T286" i="1"/>
  <c r="J133" i="1"/>
  <c r="L133" i="1" s="1"/>
  <c r="N133" i="1" s="1"/>
  <c r="P133" i="1" s="1"/>
  <c r="R133" i="1" s="1"/>
  <c r="T133" i="1" s="1"/>
  <c r="V133" i="1" s="1"/>
  <c r="P151" i="1"/>
  <c r="R152" i="1"/>
  <c r="L145" i="1"/>
  <c r="L144" i="1" s="1"/>
  <c r="H132" i="1"/>
  <c r="J132" i="1" s="1"/>
  <c r="L132" i="1" s="1"/>
  <c r="N132" i="1" s="1"/>
  <c r="P132" i="1" s="1"/>
  <c r="R132" i="1" s="1"/>
  <c r="T132" i="1" s="1"/>
  <c r="V132" i="1" s="1"/>
  <c r="N145" i="1"/>
  <c r="N144" i="1" s="1"/>
  <c r="P144" i="1" s="1"/>
  <c r="R144" i="1" s="1"/>
  <c r="T144" i="1" s="1"/>
  <c r="V144" i="1" s="1"/>
  <c r="P146" i="1"/>
  <c r="Q115" i="1"/>
  <c r="O115" i="1"/>
  <c r="T110" i="1"/>
  <c r="V110" i="1" s="1"/>
  <c r="V286" i="1" l="1"/>
  <c r="V285" i="1" s="1"/>
  <c r="T285" i="1"/>
  <c r="T152" i="1"/>
  <c r="R151" i="1"/>
  <c r="P145" i="1"/>
  <c r="R146" i="1"/>
  <c r="S378" i="1"/>
  <c r="S35" i="1"/>
  <c r="S331" i="1"/>
  <c r="S334" i="1"/>
  <c r="S333" i="1" s="1"/>
  <c r="S109" i="1"/>
  <c r="U405" i="1"/>
  <c r="U404" i="1" s="1"/>
  <c r="U469" i="1"/>
  <c r="U468" i="1" s="1"/>
  <c r="V152" i="1" l="1"/>
  <c r="V151" i="1" s="1"/>
  <c r="T151" i="1"/>
  <c r="T146" i="1"/>
  <c r="R145" i="1"/>
  <c r="S533" i="1"/>
  <c r="S531" i="1"/>
  <c r="S529" i="1"/>
  <c r="S526" i="1"/>
  <c r="S525" i="1" s="1"/>
  <c r="S521" i="1"/>
  <c r="S520" i="1" s="1"/>
  <c r="S518" i="1"/>
  <c r="S517" i="1" s="1"/>
  <c r="S511" i="1"/>
  <c r="S509" i="1"/>
  <c r="S506" i="1"/>
  <c r="S501" i="1"/>
  <c r="S500" i="1" s="1"/>
  <c r="S497" i="1"/>
  <c r="S496" i="1" s="1"/>
  <c r="S494" i="1"/>
  <c r="S489" i="1"/>
  <c r="S485" i="1"/>
  <c r="S481" i="1"/>
  <c r="S469" i="1"/>
  <c r="S468" i="1" s="1"/>
  <c r="S459" i="1"/>
  <c r="S448" i="1"/>
  <c r="S443" i="1"/>
  <c r="S442" i="1" s="1"/>
  <c r="S435" i="1"/>
  <c r="S434" i="1" s="1"/>
  <c r="S433" i="1" s="1"/>
  <c r="S429" i="1"/>
  <c r="S428" i="1" s="1"/>
  <c r="S426" i="1"/>
  <c r="S425" i="1" s="1"/>
  <c r="S422" i="1"/>
  <c r="S421" i="1" s="1"/>
  <c r="S419" i="1"/>
  <c r="S418" i="1" s="1"/>
  <c r="S415" i="1"/>
  <c r="S414" i="1" s="1"/>
  <c r="S413" i="1" s="1"/>
  <c r="S411" i="1"/>
  <c r="S410" i="1" s="1"/>
  <c r="U403" i="1" s="1"/>
  <c r="U536" i="1" s="1"/>
  <c r="S408" i="1"/>
  <c r="S407" i="1" s="1"/>
  <c r="S405" i="1"/>
  <c r="S404" i="1" s="1"/>
  <c r="S398" i="1"/>
  <c r="S397" i="1" s="1"/>
  <c r="S395" i="1"/>
  <c r="S394" i="1" s="1"/>
  <c r="S392" i="1"/>
  <c r="S391" i="1" s="1"/>
  <c r="S389" i="1"/>
  <c r="S388" i="1" s="1"/>
  <c r="S375" i="1"/>
  <c r="S373" i="1"/>
  <c r="S371" i="1"/>
  <c r="S369" i="1"/>
  <c r="S366" i="1"/>
  <c r="S364" i="1"/>
  <c r="S362" i="1"/>
  <c r="S360" i="1"/>
  <c r="S357" i="1"/>
  <c r="S355" i="1"/>
  <c r="S351" i="1"/>
  <c r="S349" i="1"/>
  <c r="S348" i="1" s="1"/>
  <c r="S345" i="1"/>
  <c r="S343" i="1"/>
  <c r="S341" i="1"/>
  <c r="S338" i="1"/>
  <c r="S337" i="1" s="1"/>
  <c r="S327" i="1"/>
  <c r="S324" i="1"/>
  <c r="S320" i="1"/>
  <c r="S317" i="1"/>
  <c r="S316" i="1" s="1"/>
  <c r="S314" i="1"/>
  <c r="S313" i="1" s="1"/>
  <c r="S311" i="1"/>
  <c r="S310" i="1" s="1"/>
  <c r="S307" i="1"/>
  <c r="S305" i="1"/>
  <c r="S303" i="1"/>
  <c r="S301" i="1"/>
  <c r="S299" i="1"/>
  <c r="S294" i="1"/>
  <c r="S292" i="1"/>
  <c r="S290" i="1"/>
  <c r="S288" i="1"/>
  <c r="S283" i="1"/>
  <c r="S281" i="1"/>
  <c r="S279" i="1"/>
  <c r="S277" i="1"/>
  <c r="S275" i="1"/>
  <c r="S273" i="1"/>
  <c r="S271" i="1"/>
  <c r="S268" i="1"/>
  <c r="S266" i="1"/>
  <c r="S264" i="1"/>
  <c r="S259" i="1"/>
  <c r="S258" i="1" s="1"/>
  <c r="S253" i="1"/>
  <c r="S251" i="1"/>
  <c r="S248" i="1"/>
  <c r="S247" i="1" s="1"/>
  <c r="S245" i="1"/>
  <c r="S243" i="1"/>
  <c r="S241" i="1"/>
  <c r="S233" i="1"/>
  <c r="S231" i="1"/>
  <c r="S229" i="1"/>
  <c r="S225" i="1"/>
  <c r="S222" i="1"/>
  <c r="S216" i="1"/>
  <c r="S215" i="1" s="1"/>
  <c r="S211" i="1"/>
  <c r="S210" i="1" s="1"/>
  <c r="S208" i="1"/>
  <c r="S206" i="1"/>
  <c r="S203" i="1"/>
  <c r="S200" i="1"/>
  <c r="S196" i="1"/>
  <c r="S188" i="1"/>
  <c r="S185" i="1"/>
  <c r="S184" i="1" s="1"/>
  <c r="S180" i="1"/>
  <c r="S179" i="1" s="1"/>
  <c r="S176" i="1"/>
  <c r="S175" i="1" s="1"/>
  <c r="S173" i="1"/>
  <c r="S172" i="1" s="1"/>
  <c r="S170" i="1"/>
  <c r="S169" i="1" s="1"/>
  <c r="S167" i="1"/>
  <c r="S166" i="1" s="1"/>
  <c r="S164" i="1"/>
  <c r="S163" i="1" s="1"/>
  <c r="S160" i="1"/>
  <c r="S158" i="1"/>
  <c r="S155" i="1"/>
  <c r="S154" i="1" s="1"/>
  <c r="S149" i="1"/>
  <c r="S148" i="1" s="1"/>
  <c r="S147" i="1" s="1"/>
  <c r="S142" i="1"/>
  <c r="S141" i="1" s="1"/>
  <c r="S138" i="1"/>
  <c r="S136" i="1"/>
  <c r="S130" i="1"/>
  <c r="S129" i="1" s="1"/>
  <c r="S127" i="1"/>
  <c r="S125" i="1"/>
  <c r="S122" i="1"/>
  <c r="S120" i="1"/>
  <c r="S118" i="1"/>
  <c r="S112" i="1"/>
  <c r="S108" i="1"/>
  <c r="S106" i="1"/>
  <c r="S104" i="1"/>
  <c r="S100" i="1"/>
  <c r="S99" i="1" s="1"/>
  <c r="S94" i="1"/>
  <c r="S91" i="1" s="1"/>
  <c r="S80" i="1"/>
  <c r="S79" i="1" s="1"/>
  <c r="S78" i="1" s="1"/>
  <c r="S76" i="1"/>
  <c r="S75" i="1" s="1"/>
  <c r="S74" i="1" s="1"/>
  <c r="S71" i="1"/>
  <c r="S67" i="1"/>
  <c r="S65" i="1"/>
  <c r="S63" i="1"/>
  <c r="S62" i="1" s="1"/>
  <c r="S61" i="1" s="1"/>
  <c r="S57" i="1"/>
  <c r="S53" i="1"/>
  <c r="S49" i="1"/>
  <c r="S45" i="1"/>
  <c r="S42" i="1"/>
  <c r="S39" i="1"/>
  <c r="S31" i="1"/>
  <c r="S26" i="1"/>
  <c r="S90" i="1" l="1"/>
  <c r="S135" i="1"/>
  <c r="S124" i="1"/>
  <c r="V146" i="1"/>
  <c r="V145" i="1" s="1"/>
  <c r="T145" i="1"/>
  <c r="S221" i="1"/>
  <c r="S44" i="1"/>
  <c r="S263" i="1"/>
  <c r="S83" i="1"/>
  <c r="S73" i="1" s="1"/>
  <c r="S157" i="1"/>
  <c r="S153" i="1" s="1"/>
  <c r="S250" i="1"/>
  <c r="S319" i="1"/>
  <c r="S309" i="1" s="1"/>
  <c r="S347" i="1"/>
  <c r="S528" i="1"/>
  <c r="S103" i="1"/>
  <c r="S270" i="1"/>
  <c r="S340" i="1"/>
  <c r="S336" i="1" s="1"/>
  <c r="S354" i="1"/>
  <c r="S447" i="1"/>
  <c r="S441" i="1" s="1"/>
  <c r="S516" i="1"/>
  <c r="S117" i="1"/>
  <c r="S403" i="1"/>
  <c r="S287" i="1"/>
  <c r="S508" i="1"/>
  <c r="S505" i="1" s="1"/>
  <c r="S499" i="1" s="1"/>
  <c r="S187" i="1"/>
  <c r="S178" i="1" s="1"/>
  <c r="S199" i="1"/>
  <c r="S198" i="1" s="1"/>
  <c r="S298" i="1"/>
  <c r="S240" i="1"/>
  <c r="S25" i="1"/>
  <c r="S417" i="1"/>
  <c r="S476" i="1"/>
  <c r="S162" i="1"/>
  <c r="S387" i="1"/>
  <c r="S385" i="1" s="1"/>
  <c r="S384" i="1" s="1"/>
  <c r="S382" i="1" s="1"/>
  <c r="S381" i="1" s="1"/>
  <c r="S368" i="1" s="1"/>
  <c r="Q253" i="1"/>
  <c r="S102" i="1" l="1"/>
  <c r="S24" i="1"/>
  <c r="S220" i="1"/>
  <c r="S257" i="1"/>
  <c r="S353" i="1"/>
  <c r="H363" i="1"/>
  <c r="J363" i="1" s="1"/>
  <c r="L363" i="1" s="1"/>
  <c r="N363" i="1" s="1"/>
  <c r="P363" i="1" s="1"/>
  <c r="R363" i="1" s="1"/>
  <c r="Q362" i="1"/>
  <c r="O362" i="1"/>
  <c r="M362" i="1"/>
  <c r="K362" i="1"/>
  <c r="I362" i="1"/>
  <c r="G362" i="1"/>
  <c r="F362" i="1"/>
  <c r="Q331" i="1"/>
  <c r="P332" i="1"/>
  <c r="R332" i="1" s="1"/>
  <c r="T332" i="1" s="1"/>
  <c r="H332" i="1"/>
  <c r="J332" i="1" s="1"/>
  <c r="L332" i="1" s="1"/>
  <c r="O331" i="1"/>
  <c r="N331" i="1"/>
  <c r="M331" i="1"/>
  <c r="K331" i="1"/>
  <c r="I331" i="1"/>
  <c r="G331" i="1"/>
  <c r="F331" i="1"/>
  <c r="Q327" i="1"/>
  <c r="H331" i="1" l="1"/>
  <c r="J331" i="1" s="1"/>
  <c r="L331" i="1" s="1"/>
  <c r="T331" i="1"/>
  <c r="V332" i="1"/>
  <c r="V331" i="1" s="1"/>
  <c r="S536" i="1"/>
  <c r="P331" i="1"/>
  <c r="R331" i="1" s="1"/>
  <c r="H362" i="1"/>
  <c r="J362" i="1" s="1"/>
  <c r="L362" i="1" s="1"/>
  <c r="N362" i="1" s="1"/>
  <c r="P362" i="1" s="1"/>
  <c r="R362" i="1" s="1"/>
  <c r="O357" i="1"/>
  <c r="H358" i="1"/>
  <c r="J358" i="1" s="1"/>
  <c r="L358" i="1" s="1"/>
  <c r="P358" i="1" s="1"/>
  <c r="R358" i="1" s="1"/>
  <c r="T358" i="1" s="1"/>
  <c r="V358" i="1" s="1"/>
  <c r="O327" i="1"/>
  <c r="N255" i="1"/>
  <c r="H256" i="1"/>
  <c r="J256" i="1" s="1"/>
  <c r="L256" i="1" s="1"/>
  <c r="P256" i="1" s="1"/>
  <c r="R256" i="1" s="1"/>
  <c r="T256" i="1" s="1"/>
  <c r="O255" i="1"/>
  <c r="M255" i="1"/>
  <c r="K255" i="1"/>
  <c r="I255" i="1"/>
  <c r="G255" i="1"/>
  <c r="F255" i="1"/>
  <c r="O138" i="1"/>
  <c r="P139" i="1"/>
  <c r="O329" i="1"/>
  <c r="N329" i="1"/>
  <c r="H330" i="1"/>
  <c r="J330" i="1" s="1"/>
  <c r="L330" i="1" s="1"/>
  <c r="P330" i="1" s="1"/>
  <c r="R330" i="1" s="1"/>
  <c r="T330" i="1" s="1"/>
  <c r="M329" i="1"/>
  <c r="M327" i="1" s="1"/>
  <c r="K329" i="1"/>
  <c r="K327" i="1" s="1"/>
  <c r="I329" i="1"/>
  <c r="I327" i="1" s="1"/>
  <c r="G329" i="1"/>
  <c r="G327" i="1" s="1"/>
  <c r="F329" i="1"/>
  <c r="O85" i="1"/>
  <c r="O84" i="1" s="1"/>
  <c r="O83" i="1" s="1"/>
  <c r="Q533" i="1"/>
  <c r="Q531" i="1"/>
  <c r="Q529" i="1"/>
  <c r="Q526" i="1"/>
  <c r="Q525" i="1" s="1"/>
  <c r="Q521" i="1"/>
  <c r="Q520" i="1" s="1"/>
  <c r="Q518" i="1"/>
  <c r="Q517" i="1" s="1"/>
  <c r="Q511" i="1"/>
  <c r="Q509" i="1"/>
  <c r="Q506" i="1"/>
  <c r="Q501" i="1"/>
  <c r="Q500" i="1" s="1"/>
  <c r="Q497" i="1"/>
  <c r="Q496" i="1" s="1"/>
  <c r="Q494" i="1"/>
  <c r="Q489" i="1"/>
  <c r="Q485" i="1"/>
  <c r="Q481" i="1"/>
  <c r="Q469" i="1"/>
  <c r="Q468" i="1" s="1"/>
  <c r="Q459" i="1"/>
  <c r="Q448" i="1"/>
  <c r="Q443" i="1"/>
  <c r="Q442" i="1" s="1"/>
  <c r="Q435" i="1"/>
  <c r="Q434" i="1" s="1"/>
  <c r="Q433" i="1" s="1"/>
  <c r="Q429" i="1"/>
  <c r="Q428" i="1" s="1"/>
  <c r="Q426" i="1"/>
  <c r="Q425" i="1" s="1"/>
  <c r="Q422" i="1"/>
  <c r="Q421" i="1" s="1"/>
  <c r="Q419" i="1"/>
  <c r="Q418" i="1" s="1"/>
  <c r="Q415" i="1"/>
  <c r="Q414" i="1" s="1"/>
  <c r="Q413" i="1" s="1"/>
  <c r="Q411" i="1"/>
  <c r="Q410" i="1" s="1"/>
  <c r="Q408" i="1"/>
  <c r="Q407" i="1" s="1"/>
  <c r="Q405" i="1"/>
  <c r="Q404" i="1" s="1"/>
  <c r="Q398" i="1"/>
  <c r="Q397" i="1" s="1"/>
  <c r="Q395" i="1"/>
  <c r="Q394" i="1" s="1"/>
  <c r="Q392" i="1"/>
  <c r="Q391" i="1" s="1"/>
  <c r="Q389" i="1"/>
  <c r="Q388" i="1" s="1"/>
  <c r="Q375" i="1"/>
  <c r="Q373" i="1"/>
  <c r="Q371" i="1"/>
  <c r="Q369" i="1"/>
  <c r="Q366" i="1"/>
  <c r="Q364" i="1"/>
  <c r="Q360" i="1"/>
  <c r="Q357" i="1"/>
  <c r="Q355" i="1"/>
  <c r="Q351" i="1"/>
  <c r="Q349" i="1"/>
  <c r="Q348" i="1" s="1"/>
  <c r="Q345" i="1"/>
  <c r="Q343" i="1"/>
  <c r="Q341" i="1"/>
  <c r="Q338" i="1"/>
  <c r="Q337" i="1" s="1"/>
  <c r="Q324" i="1"/>
  <c r="Q320" i="1"/>
  <c r="Q317" i="1"/>
  <c r="Q316" i="1" s="1"/>
  <c r="Q314" i="1"/>
  <c r="Q313" i="1" s="1"/>
  <c r="Q311" i="1"/>
  <c r="Q310" i="1" s="1"/>
  <c r="Q307" i="1"/>
  <c r="Q305" i="1"/>
  <c r="Q303" i="1"/>
  <c r="Q301" i="1"/>
  <c r="Q299" i="1"/>
  <c r="Q294" i="1"/>
  <c r="Q292" i="1"/>
  <c r="Q290" i="1"/>
  <c r="Q288" i="1"/>
  <c r="Q283" i="1"/>
  <c r="Q281" i="1"/>
  <c r="Q279" i="1"/>
  <c r="Q277" i="1"/>
  <c r="Q275" i="1"/>
  <c r="Q273" i="1"/>
  <c r="Q271" i="1"/>
  <c r="Q268" i="1"/>
  <c r="Q266" i="1"/>
  <c r="Q264" i="1"/>
  <c r="Q259" i="1"/>
  <c r="Q258" i="1" s="1"/>
  <c r="Q251" i="1"/>
  <c r="Q250" i="1" s="1"/>
  <c r="Q248" i="1"/>
  <c r="Q247" i="1" s="1"/>
  <c r="Q245" i="1"/>
  <c r="Q243" i="1"/>
  <c r="Q241" i="1"/>
  <c r="Q233" i="1"/>
  <c r="Q231" i="1"/>
  <c r="Q229" i="1"/>
  <c r="Q225" i="1"/>
  <c r="Q222" i="1"/>
  <c r="Q216" i="1"/>
  <c r="Q215" i="1" s="1"/>
  <c r="Q211" i="1"/>
  <c r="Q210" i="1" s="1"/>
  <c r="Q208" i="1"/>
  <c r="Q206" i="1"/>
  <c r="Q203" i="1"/>
  <c r="Q200" i="1"/>
  <c r="Q196" i="1"/>
  <c r="Q192" i="1"/>
  <c r="Q188" i="1"/>
  <c r="Q185" i="1"/>
  <c r="Q184" i="1" s="1"/>
  <c r="Q180" i="1"/>
  <c r="Q179" i="1" s="1"/>
  <c r="Q176" i="1"/>
  <c r="Q175" i="1" s="1"/>
  <c r="Q173" i="1"/>
  <c r="Q172" i="1" s="1"/>
  <c r="Q170" i="1"/>
  <c r="Q169" i="1" s="1"/>
  <c r="Q167" i="1"/>
  <c r="Q166" i="1" s="1"/>
  <c r="Q164" i="1"/>
  <c r="Q163" i="1" s="1"/>
  <c r="Q160" i="1"/>
  <c r="Q158" i="1"/>
  <c r="Q155" i="1"/>
  <c r="Q154" i="1" s="1"/>
  <c r="Q149" i="1"/>
  <c r="Q148" i="1" s="1"/>
  <c r="Q147" i="1" s="1"/>
  <c r="Q142" i="1"/>
  <c r="Q141" i="1" s="1"/>
  <c r="Q138" i="1"/>
  <c r="Q136" i="1"/>
  <c r="Q130" i="1"/>
  <c r="Q129" i="1" s="1"/>
  <c r="Q127" i="1"/>
  <c r="Q125" i="1"/>
  <c r="Q122" i="1"/>
  <c r="Q120" i="1"/>
  <c r="Q118" i="1"/>
  <c r="Q112" i="1"/>
  <c r="Q109" i="1"/>
  <c r="Q108" i="1" s="1"/>
  <c r="Q106" i="1"/>
  <c r="Q104" i="1"/>
  <c r="Q100" i="1"/>
  <c r="Q99" i="1" s="1"/>
  <c r="Q94" i="1"/>
  <c r="Q91" i="1" s="1"/>
  <c r="Q80" i="1"/>
  <c r="Q79" i="1" s="1"/>
  <c r="Q78" i="1" s="1"/>
  <c r="Q76" i="1"/>
  <c r="Q75" i="1" s="1"/>
  <c r="Q74" i="1" s="1"/>
  <c r="Q71" i="1"/>
  <c r="Q67" i="1"/>
  <c r="Q65" i="1"/>
  <c r="Q63" i="1"/>
  <c r="Q62" i="1" s="1"/>
  <c r="Q61" i="1" s="1"/>
  <c r="Q57" i="1"/>
  <c r="Q53" i="1"/>
  <c r="Q49" i="1"/>
  <c r="Q45" i="1"/>
  <c r="Q42" i="1"/>
  <c r="Q39" i="1"/>
  <c r="Q35" i="1"/>
  <c r="Q31" i="1"/>
  <c r="Q26" i="1"/>
  <c r="L116" i="1"/>
  <c r="N116" i="1" s="1"/>
  <c r="M115" i="1"/>
  <c r="M113" i="1"/>
  <c r="O533" i="1"/>
  <c r="O531" i="1"/>
  <c r="O529" i="1"/>
  <c r="O526" i="1"/>
  <c r="O525" i="1" s="1"/>
  <c r="O521" i="1"/>
  <c r="O520" i="1" s="1"/>
  <c r="O518" i="1"/>
  <c r="O517" i="1" s="1"/>
  <c r="O511" i="1"/>
  <c r="O509" i="1"/>
  <c r="O506" i="1"/>
  <c r="O501" i="1"/>
  <c r="O500" i="1" s="1"/>
  <c r="O497" i="1"/>
  <c r="O496" i="1" s="1"/>
  <c r="O494" i="1"/>
  <c r="O489" i="1"/>
  <c r="O485" i="1"/>
  <c r="O481" i="1"/>
  <c r="O469" i="1"/>
  <c r="O468" i="1" s="1"/>
  <c r="O459" i="1"/>
  <c r="O448" i="1"/>
  <c r="O443" i="1"/>
  <c r="O442" i="1" s="1"/>
  <c r="O435" i="1"/>
  <c r="O434" i="1" s="1"/>
  <c r="O433" i="1" s="1"/>
  <c r="O429" i="1"/>
  <c r="O428" i="1" s="1"/>
  <c r="O426" i="1"/>
  <c r="O425" i="1" s="1"/>
  <c r="O422" i="1"/>
  <c r="O421" i="1" s="1"/>
  <c r="O419" i="1"/>
  <c r="O418" i="1" s="1"/>
  <c r="O415" i="1"/>
  <c r="O414" i="1" s="1"/>
  <c r="O413" i="1" s="1"/>
  <c r="O411" i="1"/>
  <c r="O410" i="1" s="1"/>
  <c r="O408" i="1"/>
  <c r="O407" i="1" s="1"/>
  <c r="O405" i="1"/>
  <c r="O404" i="1" s="1"/>
  <c r="O398" i="1"/>
  <c r="O397" i="1" s="1"/>
  <c r="O395" i="1"/>
  <c r="O394" i="1" s="1"/>
  <c r="O392" i="1"/>
  <c r="O391" i="1" s="1"/>
  <c r="O389" i="1"/>
  <c r="O388" i="1" s="1"/>
  <c r="O375" i="1"/>
  <c r="O373" i="1"/>
  <c r="O371" i="1"/>
  <c r="O369" i="1"/>
  <c r="O366" i="1"/>
  <c r="O364" i="1"/>
  <c r="O360" i="1"/>
  <c r="O355" i="1"/>
  <c r="O351" i="1"/>
  <c r="O349" i="1"/>
  <c r="O348" i="1" s="1"/>
  <c r="O345" i="1"/>
  <c r="O343" i="1"/>
  <c r="O341" i="1"/>
  <c r="O338" i="1"/>
  <c r="O337" i="1" s="1"/>
  <c r="O324" i="1"/>
  <c r="O320" i="1"/>
  <c r="O317" i="1"/>
  <c r="O316" i="1" s="1"/>
  <c r="O314" i="1"/>
  <c r="O313" i="1" s="1"/>
  <c r="O311" i="1"/>
  <c r="O310" i="1" s="1"/>
  <c r="O307" i="1"/>
  <c r="O305" i="1"/>
  <c r="O303" i="1"/>
  <c r="O301" i="1"/>
  <c r="O299" i="1"/>
  <c r="O294" i="1"/>
  <c r="O292" i="1"/>
  <c r="O290" i="1"/>
  <c r="O288" i="1"/>
  <c r="O283" i="1"/>
  <c r="O281" i="1"/>
  <c r="O279" i="1"/>
  <c r="O277" i="1"/>
  <c r="O275" i="1"/>
  <c r="O273" i="1"/>
  <c r="O271" i="1"/>
  <c r="O268" i="1"/>
  <c r="O266" i="1"/>
  <c r="O264" i="1"/>
  <c r="O259" i="1"/>
  <c r="O258" i="1" s="1"/>
  <c r="O251" i="1"/>
  <c r="O248" i="1"/>
  <c r="O247" i="1" s="1"/>
  <c r="O245" i="1"/>
  <c r="O243" i="1"/>
  <c r="O241" i="1"/>
  <c r="O233" i="1"/>
  <c r="O231" i="1"/>
  <c r="O229" i="1"/>
  <c r="O225" i="1"/>
  <c r="O222" i="1"/>
  <c r="O216" i="1"/>
  <c r="O215" i="1" s="1"/>
  <c r="O211" i="1"/>
  <c r="O210" i="1" s="1"/>
  <c r="O208" i="1"/>
  <c r="O206" i="1"/>
  <c r="O203" i="1"/>
  <c r="O200" i="1"/>
  <c r="O196" i="1"/>
  <c r="O192" i="1"/>
  <c r="O188" i="1"/>
  <c r="O185" i="1"/>
  <c r="O184" i="1" s="1"/>
  <c r="O180" i="1"/>
  <c r="O179" i="1" s="1"/>
  <c r="O176" i="1"/>
  <c r="O175" i="1" s="1"/>
  <c r="O173" i="1"/>
  <c r="O172" i="1" s="1"/>
  <c r="O170" i="1"/>
  <c r="O169" i="1" s="1"/>
  <c r="O167" i="1"/>
  <c r="O166" i="1" s="1"/>
  <c r="O164" i="1"/>
  <c r="O163" i="1" s="1"/>
  <c r="O160" i="1"/>
  <c r="O158" i="1"/>
  <c r="O155" i="1"/>
  <c r="O154" i="1" s="1"/>
  <c r="O149" i="1"/>
  <c r="O148" i="1" s="1"/>
  <c r="O147" i="1" s="1"/>
  <c r="O142" i="1"/>
  <c r="O141" i="1" s="1"/>
  <c r="O136" i="1"/>
  <c r="O135" i="1" s="1"/>
  <c r="O130" i="1"/>
  <c r="O129" i="1" s="1"/>
  <c r="O127" i="1"/>
  <c r="O125" i="1"/>
  <c r="O122" i="1"/>
  <c r="O120" i="1"/>
  <c r="O118" i="1"/>
  <c r="O112" i="1"/>
  <c r="O109" i="1"/>
  <c r="O108" i="1" s="1"/>
  <c r="O106" i="1"/>
  <c r="O104" i="1"/>
  <c r="O100" i="1"/>
  <c r="O99" i="1" s="1"/>
  <c r="O94" i="1"/>
  <c r="O91" i="1" s="1"/>
  <c r="O80" i="1"/>
  <c r="O79" i="1" s="1"/>
  <c r="O78" i="1" s="1"/>
  <c r="O76" i="1"/>
  <c r="O75" i="1" s="1"/>
  <c r="O74" i="1" s="1"/>
  <c r="O71" i="1"/>
  <c r="O67" i="1"/>
  <c r="O65" i="1"/>
  <c r="O63" i="1"/>
  <c r="O62" i="1" s="1"/>
  <c r="O61" i="1" s="1"/>
  <c r="O57" i="1"/>
  <c r="O53" i="1"/>
  <c r="O49" i="1"/>
  <c r="O45" i="1"/>
  <c r="O42" i="1"/>
  <c r="O39" i="1"/>
  <c r="O35" i="1"/>
  <c r="O31" i="1"/>
  <c r="O26" i="1"/>
  <c r="M533" i="1"/>
  <c r="M531" i="1"/>
  <c r="M529" i="1"/>
  <c r="M526" i="1"/>
  <c r="M525" i="1" s="1"/>
  <c r="M521" i="1"/>
  <c r="M520" i="1" s="1"/>
  <c r="M518" i="1"/>
  <c r="M517" i="1" s="1"/>
  <c r="M511" i="1"/>
  <c r="M509" i="1"/>
  <c r="M506" i="1"/>
  <c r="M501" i="1"/>
  <c r="M500" i="1" s="1"/>
  <c r="M497" i="1"/>
  <c r="M496" i="1" s="1"/>
  <c r="M494" i="1"/>
  <c r="M489" i="1"/>
  <c r="M485" i="1"/>
  <c r="M481" i="1"/>
  <c r="M469" i="1"/>
  <c r="M468" i="1" s="1"/>
  <c r="M459" i="1"/>
  <c r="M448" i="1"/>
  <c r="M443" i="1"/>
  <c r="M442" i="1" s="1"/>
  <c r="M435" i="1"/>
  <c r="M434" i="1" s="1"/>
  <c r="M433" i="1" s="1"/>
  <c r="M429" i="1"/>
  <c r="M428" i="1" s="1"/>
  <c r="M426" i="1"/>
  <c r="M425" i="1" s="1"/>
  <c r="M422" i="1"/>
  <c r="M421" i="1" s="1"/>
  <c r="M419" i="1"/>
  <c r="M418" i="1" s="1"/>
  <c r="M415" i="1"/>
  <c r="M414" i="1" s="1"/>
  <c r="M413" i="1" s="1"/>
  <c r="M411" i="1"/>
  <c r="M410" i="1" s="1"/>
  <c r="M408" i="1"/>
  <c r="M407" i="1" s="1"/>
  <c r="M405" i="1"/>
  <c r="M404" i="1" s="1"/>
  <c r="M398" i="1"/>
  <c r="M397" i="1" s="1"/>
  <c r="M395" i="1"/>
  <c r="M394" i="1" s="1"/>
  <c r="M392" i="1"/>
  <c r="M391" i="1" s="1"/>
  <c r="M389" i="1"/>
  <c r="M388" i="1" s="1"/>
  <c r="M375" i="1"/>
  <c r="M373" i="1"/>
  <c r="M371" i="1"/>
  <c r="M369" i="1"/>
  <c r="M366" i="1"/>
  <c r="M364" i="1"/>
  <c r="M360" i="1"/>
  <c r="M357" i="1"/>
  <c r="M355" i="1"/>
  <c r="M351" i="1"/>
  <c r="M349" i="1"/>
  <c r="M348" i="1" s="1"/>
  <c r="M345" i="1"/>
  <c r="M343" i="1"/>
  <c r="M341" i="1"/>
  <c r="M338" i="1"/>
  <c r="M337" i="1" s="1"/>
  <c r="M324" i="1"/>
  <c r="M320" i="1"/>
  <c r="M317" i="1"/>
  <c r="M316" i="1" s="1"/>
  <c r="M314" i="1"/>
  <c r="M313" i="1" s="1"/>
  <c r="M311" i="1"/>
  <c r="M310" i="1" s="1"/>
  <c r="M307" i="1"/>
  <c r="M305" i="1"/>
  <c r="M303" i="1"/>
  <c r="M301" i="1"/>
  <c r="M299" i="1"/>
  <c r="M294" i="1"/>
  <c r="M292" i="1"/>
  <c r="M290" i="1"/>
  <c r="M288" i="1"/>
  <c r="M283" i="1"/>
  <c r="M281" i="1"/>
  <c r="M279" i="1"/>
  <c r="M277" i="1"/>
  <c r="M275" i="1"/>
  <c r="M273" i="1"/>
  <c r="M271" i="1"/>
  <c r="M268" i="1"/>
  <c r="M266" i="1"/>
  <c r="M264" i="1"/>
  <c r="M259" i="1"/>
  <c r="M258" i="1" s="1"/>
  <c r="M253" i="1"/>
  <c r="M251" i="1"/>
  <c r="M248" i="1"/>
  <c r="M247" i="1" s="1"/>
  <c r="M245" i="1"/>
  <c r="M243" i="1"/>
  <c r="M241" i="1"/>
  <c r="M233" i="1"/>
  <c r="M231" i="1"/>
  <c r="M229" i="1"/>
  <c r="M225" i="1"/>
  <c r="M222" i="1"/>
  <c r="M216" i="1"/>
  <c r="M215" i="1" s="1"/>
  <c r="M211" i="1"/>
  <c r="M210" i="1" s="1"/>
  <c r="M208" i="1"/>
  <c r="M206" i="1"/>
  <c r="M203" i="1"/>
  <c r="M200" i="1"/>
  <c r="M196" i="1"/>
  <c r="M192" i="1"/>
  <c r="M188" i="1"/>
  <c r="M185" i="1"/>
  <c r="M184" i="1" s="1"/>
  <c r="M180" i="1"/>
  <c r="M179" i="1" s="1"/>
  <c r="M176" i="1"/>
  <c r="M175" i="1" s="1"/>
  <c r="M173" i="1"/>
  <c r="M172" i="1" s="1"/>
  <c r="M170" i="1"/>
  <c r="M169" i="1" s="1"/>
  <c r="M167" i="1"/>
  <c r="M166" i="1" s="1"/>
  <c r="M164" i="1"/>
  <c r="M163" i="1" s="1"/>
  <c r="M160" i="1"/>
  <c r="M158" i="1"/>
  <c r="M155" i="1"/>
  <c r="M154" i="1" s="1"/>
  <c r="M149" i="1"/>
  <c r="M148" i="1" s="1"/>
  <c r="M147" i="1" s="1"/>
  <c r="M142" i="1"/>
  <c r="M141" i="1" s="1"/>
  <c r="M138" i="1"/>
  <c r="M136" i="1"/>
  <c r="M130" i="1"/>
  <c r="M129" i="1" s="1"/>
  <c r="M127" i="1"/>
  <c r="M125" i="1"/>
  <c r="M122" i="1"/>
  <c r="M120" i="1"/>
  <c r="M118" i="1"/>
  <c r="M109" i="1"/>
  <c r="M108" i="1" s="1"/>
  <c r="M106" i="1"/>
  <c r="M104" i="1"/>
  <c r="M100" i="1"/>
  <c r="M99" i="1" s="1"/>
  <c r="M94" i="1"/>
  <c r="M91" i="1" s="1"/>
  <c r="M80" i="1"/>
  <c r="M79" i="1" s="1"/>
  <c r="M78" i="1" s="1"/>
  <c r="M76" i="1"/>
  <c r="M75" i="1" s="1"/>
  <c r="M74" i="1" s="1"/>
  <c r="M71" i="1"/>
  <c r="M67" i="1"/>
  <c r="M65" i="1"/>
  <c r="M63" i="1"/>
  <c r="M62" i="1" s="1"/>
  <c r="M61" i="1" s="1"/>
  <c r="M57" i="1"/>
  <c r="M53" i="1"/>
  <c r="M49" i="1"/>
  <c r="M45" i="1"/>
  <c r="M42" i="1"/>
  <c r="M39" i="1"/>
  <c r="M35" i="1"/>
  <c r="M31" i="1"/>
  <c r="M26" i="1"/>
  <c r="M90" i="1" l="1"/>
  <c r="O90" i="1"/>
  <c r="Q90" i="1"/>
  <c r="Q85" i="1" s="1"/>
  <c r="O319" i="1"/>
  <c r="V330" i="1"/>
  <c r="V329" i="1" s="1"/>
  <c r="T329" i="1"/>
  <c r="O508" i="1"/>
  <c r="O505" i="1" s="1"/>
  <c r="O499" i="1" s="1"/>
  <c r="M112" i="1"/>
  <c r="M270" i="1"/>
  <c r="Q103" i="1"/>
  <c r="V256" i="1"/>
  <c r="V255" i="1" s="1"/>
  <c r="T255" i="1"/>
  <c r="O516" i="1"/>
  <c r="M447" i="1"/>
  <c r="M441" i="1" s="1"/>
  <c r="O103" i="1"/>
  <c r="O354" i="1"/>
  <c r="Q508" i="1"/>
  <c r="Q505" i="1" s="1"/>
  <c r="Q499" i="1" s="1"/>
  <c r="Q187" i="1"/>
  <c r="Q178" i="1" s="1"/>
  <c r="M157" i="1"/>
  <c r="M153" i="1" s="1"/>
  <c r="M319" i="1"/>
  <c r="M309" i="1" s="1"/>
  <c r="O157" i="1"/>
  <c r="O153" i="1" s="1"/>
  <c r="O263" i="1"/>
  <c r="Q240" i="1"/>
  <c r="O240" i="1"/>
  <c r="O347" i="1"/>
  <c r="Q199" i="1"/>
  <c r="Q198" i="1" s="1"/>
  <c r="M103" i="1"/>
  <c r="Q124" i="1"/>
  <c r="Q135" i="1"/>
  <c r="P116" i="1"/>
  <c r="N115" i="1"/>
  <c r="O124" i="1"/>
  <c r="O476" i="1"/>
  <c r="O117" i="1"/>
  <c r="O199" i="1"/>
  <c r="O198" i="1" s="1"/>
  <c r="O287" i="1"/>
  <c r="Q221" i="1"/>
  <c r="Q220" i="1" s="1"/>
  <c r="Q263" i="1"/>
  <c r="Q476" i="1"/>
  <c r="M162" i="1"/>
  <c r="M340" i="1"/>
  <c r="M336" i="1" s="1"/>
  <c r="M403" i="1"/>
  <c r="O44" i="1"/>
  <c r="O270" i="1"/>
  <c r="O403" i="1"/>
  <c r="Q347" i="1"/>
  <c r="M387" i="1"/>
  <c r="M385" i="1" s="1"/>
  <c r="M384" i="1" s="1"/>
  <c r="M382" i="1" s="1"/>
  <c r="M381" i="1" s="1"/>
  <c r="M379" i="1" s="1"/>
  <c r="M378" i="1" s="1"/>
  <c r="M516" i="1"/>
  <c r="O221" i="1"/>
  <c r="O447" i="1"/>
  <c r="O441" i="1" s="1"/>
  <c r="O528" i="1"/>
  <c r="Q157" i="1"/>
  <c r="Q153" i="1" s="1"/>
  <c r="Q270" i="1"/>
  <c r="Q354" i="1"/>
  <c r="Q516" i="1"/>
  <c r="Q528" i="1"/>
  <c r="H329" i="1"/>
  <c r="J329" i="1" s="1"/>
  <c r="L329" i="1" s="1"/>
  <c r="P329" i="1" s="1"/>
  <c r="R329" i="1" s="1"/>
  <c r="O250" i="1"/>
  <c r="M135" i="1"/>
  <c r="M240" i="1"/>
  <c r="M250" i="1"/>
  <c r="Q387" i="1"/>
  <c r="Q385" i="1" s="1"/>
  <c r="Q384" i="1" s="1"/>
  <c r="Q382" i="1" s="1"/>
  <c r="Q381" i="1" s="1"/>
  <c r="Q379" i="1" s="1"/>
  <c r="Q378" i="1" s="1"/>
  <c r="M117" i="1"/>
  <c r="M298" i="1"/>
  <c r="M476" i="1"/>
  <c r="M508" i="1"/>
  <c r="M505" i="1" s="1"/>
  <c r="M499" i="1" s="1"/>
  <c r="O25" i="1"/>
  <c r="O387" i="1"/>
  <c r="O385" i="1" s="1"/>
  <c r="O384" i="1" s="1"/>
  <c r="O382" i="1" s="1"/>
  <c r="O381" i="1" s="1"/>
  <c r="O368" i="1" s="1"/>
  <c r="Q25" i="1"/>
  <c r="Q162" i="1"/>
  <c r="M187" i="1"/>
  <c r="M178" i="1" s="1"/>
  <c r="O187" i="1"/>
  <c r="O178" i="1" s="1"/>
  <c r="Q44" i="1"/>
  <c r="Q117" i="1"/>
  <c r="Q287" i="1"/>
  <c r="Q298" i="1"/>
  <c r="Q447" i="1"/>
  <c r="Q441" i="1" s="1"/>
  <c r="H327" i="1"/>
  <c r="J327" i="1" s="1"/>
  <c r="L327" i="1" s="1"/>
  <c r="N327" i="1" s="1"/>
  <c r="H255" i="1"/>
  <c r="J255" i="1" s="1"/>
  <c r="L255" i="1" s="1"/>
  <c r="Q319" i="1"/>
  <c r="Q309" i="1" s="1"/>
  <c r="P255" i="1"/>
  <c r="R255" i="1" s="1"/>
  <c r="M417" i="1"/>
  <c r="O73" i="1"/>
  <c r="Q340" i="1"/>
  <c r="Q336" i="1" s="1"/>
  <c r="M124" i="1"/>
  <c r="M199" i="1"/>
  <c r="M198" i="1" s="1"/>
  <c r="M221" i="1"/>
  <c r="M263" i="1"/>
  <c r="M287" i="1"/>
  <c r="M347" i="1"/>
  <c r="M354" i="1"/>
  <c r="M528" i="1"/>
  <c r="O162" i="1"/>
  <c r="O298" i="1"/>
  <c r="O340" i="1"/>
  <c r="O336" i="1" s="1"/>
  <c r="Q417" i="1"/>
  <c r="Q403" i="1"/>
  <c r="L115" i="1"/>
  <c r="O417" i="1"/>
  <c r="M73" i="1"/>
  <c r="M44" i="1"/>
  <c r="M25" i="1"/>
  <c r="K53" i="1"/>
  <c r="L54" i="1"/>
  <c r="N54" i="1" s="1"/>
  <c r="P54" i="1" s="1"/>
  <c r="R54" i="1" s="1"/>
  <c r="O309" i="1" l="1"/>
  <c r="O353" i="1"/>
  <c r="M220" i="1"/>
  <c r="Q102" i="1"/>
  <c r="Q368" i="1"/>
  <c r="Q353" i="1" s="1"/>
  <c r="O24" i="1"/>
  <c r="O379" i="1"/>
  <c r="O378" i="1" s="1"/>
  <c r="Q24" i="1"/>
  <c r="M102" i="1"/>
  <c r="O257" i="1"/>
  <c r="Q257" i="1"/>
  <c r="O102" i="1"/>
  <c r="O220" i="1"/>
  <c r="P115" i="1"/>
  <c r="R116" i="1"/>
  <c r="P327" i="1"/>
  <c r="R327" i="1" s="1"/>
  <c r="M257" i="1"/>
  <c r="M368" i="1"/>
  <c r="M353" i="1" s="1"/>
  <c r="M24" i="1"/>
  <c r="D25" i="2"/>
  <c r="C25" i="2"/>
  <c r="C10" i="2"/>
  <c r="E12" i="2"/>
  <c r="C15" i="2"/>
  <c r="C12" i="2"/>
  <c r="C6" i="2"/>
  <c r="D16" i="2" s="1"/>
  <c r="K45" i="1"/>
  <c r="K112" i="1"/>
  <c r="J112" i="1"/>
  <c r="L114" i="1"/>
  <c r="C16" i="2" l="1"/>
  <c r="Q536" i="1"/>
  <c r="O536" i="1"/>
  <c r="R115" i="1"/>
  <c r="T116" i="1"/>
  <c r="M536" i="1"/>
  <c r="L113" i="1"/>
  <c r="N114" i="1"/>
  <c r="P114" i="1" s="1"/>
  <c r="R114" i="1" s="1"/>
  <c r="R113" i="1" s="1"/>
  <c r="K533" i="1"/>
  <c r="K531" i="1"/>
  <c r="K529" i="1"/>
  <c r="K526" i="1"/>
  <c r="K525" i="1" s="1"/>
  <c r="K521" i="1"/>
  <c r="K520" i="1" s="1"/>
  <c r="K518" i="1"/>
  <c r="K517" i="1" s="1"/>
  <c r="K511" i="1"/>
  <c r="K509" i="1"/>
  <c r="K506" i="1"/>
  <c r="K501" i="1"/>
  <c r="K500" i="1" s="1"/>
  <c r="K497" i="1"/>
  <c r="K496" i="1" s="1"/>
  <c r="K494" i="1"/>
  <c r="K489" i="1"/>
  <c r="K485" i="1"/>
  <c r="K481" i="1"/>
  <c r="K469" i="1"/>
  <c r="K468" i="1" s="1"/>
  <c r="K459" i="1"/>
  <c r="K448" i="1"/>
  <c r="K443" i="1"/>
  <c r="K442" i="1" s="1"/>
  <c r="K435" i="1"/>
  <c r="K434" i="1" s="1"/>
  <c r="K433" i="1" s="1"/>
  <c r="K429" i="1"/>
  <c r="K428" i="1" s="1"/>
  <c r="K426" i="1"/>
  <c r="K425" i="1" s="1"/>
  <c r="K422" i="1"/>
  <c r="K421" i="1" s="1"/>
  <c r="K419" i="1"/>
  <c r="K418" i="1" s="1"/>
  <c r="K415" i="1"/>
  <c r="K414" i="1" s="1"/>
  <c r="K413" i="1" s="1"/>
  <c r="K411" i="1"/>
  <c r="K410" i="1" s="1"/>
  <c r="K408" i="1"/>
  <c r="K407" i="1" s="1"/>
  <c r="K405" i="1"/>
  <c r="K404" i="1" s="1"/>
  <c r="K398" i="1"/>
  <c r="K397" i="1" s="1"/>
  <c r="K395" i="1"/>
  <c r="K394" i="1" s="1"/>
  <c r="K392" i="1"/>
  <c r="K391" i="1" s="1"/>
  <c r="K389" i="1"/>
  <c r="K388" i="1" s="1"/>
  <c r="K375" i="1"/>
  <c r="K373" i="1"/>
  <c r="K371" i="1"/>
  <c r="K369" i="1"/>
  <c r="K366" i="1"/>
  <c r="K364" i="1"/>
  <c r="K360" i="1"/>
  <c r="K357" i="1"/>
  <c r="K355" i="1"/>
  <c r="K351" i="1"/>
  <c r="K349" i="1"/>
  <c r="K348" i="1" s="1"/>
  <c r="K345" i="1"/>
  <c r="K343" i="1"/>
  <c r="K341" i="1"/>
  <c r="K338" i="1"/>
  <c r="K337" i="1" s="1"/>
  <c r="K324" i="1"/>
  <c r="K320" i="1"/>
  <c r="K317" i="1"/>
  <c r="K316" i="1" s="1"/>
  <c r="K314" i="1"/>
  <c r="K313" i="1" s="1"/>
  <c r="K311" i="1"/>
  <c r="K310" i="1" s="1"/>
  <c r="K307" i="1"/>
  <c r="K305" i="1"/>
  <c r="K303" i="1"/>
  <c r="K301" i="1"/>
  <c r="K299" i="1"/>
  <c r="K294" i="1"/>
  <c r="K292" i="1"/>
  <c r="K290" i="1"/>
  <c r="K288" i="1"/>
  <c r="K283" i="1"/>
  <c r="K281" i="1"/>
  <c r="K279" i="1"/>
  <c r="K277" i="1"/>
  <c r="K275" i="1"/>
  <c r="K273" i="1"/>
  <c r="K271" i="1"/>
  <c r="K268" i="1"/>
  <c r="K266" i="1"/>
  <c r="K264" i="1"/>
  <c r="K259" i="1"/>
  <c r="K258" i="1" s="1"/>
  <c r="K253" i="1"/>
  <c r="K251" i="1"/>
  <c r="K248" i="1"/>
  <c r="K247" i="1" s="1"/>
  <c r="K245" i="1"/>
  <c r="K243" i="1"/>
  <c r="K241" i="1"/>
  <c r="K233" i="1"/>
  <c r="K231" i="1"/>
  <c r="K229" i="1"/>
  <c r="K225" i="1"/>
  <c r="K222" i="1"/>
  <c r="K216" i="1"/>
  <c r="K215" i="1" s="1"/>
  <c r="K211" i="1"/>
  <c r="K210" i="1" s="1"/>
  <c r="K208" i="1"/>
  <c r="K206" i="1"/>
  <c r="K203" i="1"/>
  <c r="K200" i="1"/>
  <c r="K196" i="1"/>
  <c r="K192" i="1"/>
  <c r="K188" i="1"/>
  <c r="K185" i="1"/>
  <c r="K184" i="1" s="1"/>
  <c r="K180" i="1"/>
  <c r="K179" i="1" s="1"/>
  <c r="K176" i="1"/>
  <c r="K175" i="1" s="1"/>
  <c r="K173" i="1"/>
  <c r="K172" i="1" s="1"/>
  <c r="K170" i="1"/>
  <c r="K169" i="1" s="1"/>
  <c r="K167" i="1"/>
  <c r="K166" i="1" s="1"/>
  <c r="K164" i="1"/>
  <c r="K163" i="1" s="1"/>
  <c r="K160" i="1"/>
  <c r="K158" i="1"/>
  <c r="K155" i="1"/>
  <c r="K154" i="1" s="1"/>
  <c r="K149" i="1"/>
  <c r="K142" i="1"/>
  <c r="K141" i="1" s="1"/>
  <c r="K138" i="1"/>
  <c r="K136" i="1"/>
  <c r="K130" i="1"/>
  <c r="K129" i="1" s="1"/>
  <c r="K127" i="1"/>
  <c r="K125" i="1"/>
  <c r="K122" i="1"/>
  <c r="K120" i="1"/>
  <c r="K118" i="1"/>
  <c r="K109" i="1"/>
  <c r="K108" i="1" s="1"/>
  <c r="K106" i="1"/>
  <c r="K104" i="1"/>
  <c r="K100" i="1"/>
  <c r="K99" i="1" s="1"/>
  <c r="K94" i="1"/>
  <c r="K91" i="1" s="1"/>
  <c r="K80" i="1"/>
  <c r="K79" i="1" s="1"/>
  <c r="K78" i="1" s="1"/>
  <c r="K76" i="1"/>
  <c r="K75" i="1" s="1"/>
  <c r="K74" i="1" s="1"/>
  <c r="K71" i="1"/>
  <c r="K67" i="1"/>
  <c r="K65" i="1"/>
  <c r="K63" i="1"/>
  <c r="K62" i="1" s="1"/>
  <c r="K61" i="1" s="1"/>
  <c r="K57" i="1"/>
  <c r="K49" i="1"/>
  <c r="K42" i="1"/>
  <c r="K39" i="1"/>
  <c r="K35" i="1"/>
  <c r="K31" i="1"/>
  <c r="K26" i="1"/>
  <c r="K90" i="1" l="1"/>
  <c r="K148" i="1"/>
  <c r="K147" i="1" s="1"/>
  <c r="K25" i="1"/>
  <c r="K117" i="1"/>
  <c r="K221" i="1"/>
  <c r="K263" i="1"/>
  <c r="K250" i="1"/>
  <c r="K447" i="1"/>
  <c r="K441" i="1" s="1"/>
  <c r="K270" i="1"/>
  <c r="K354" i="1"/>
  <c r="K240" i="1"/>
  <c r="K162" i="1"/>
  <c r="K508" i="1"/>
  <c r="K505" i="1" s="1"/>
  <c r="K499" i="1" s="1"/>
  <c r="R112" i="1"/>
  <c r="V116" i="1"/>
  <c r="T115" i="1"/>
  <c r="V115" i="1" s="1"/>
  <c r="K287" i="1"/>
  <c r="K298" i="1"/>
  <c r="K319" i="1"/>
  <c r="K309" i="1" s="1"/>
  <c r="K528" i="1"/>
  <c r="K387" i="1"/>
  <c r="K385" i="1" s="1"/>
  <c r="K384" i="1" s="1"/>
  <c r="K382" i="1" s="1"/>
  <c r="K381" i="1" s="1"/>
  <c r="K379" i="1" s="1"/>
  <c r="K378" i="1" s="1"/>
  <c r="K124" i="1"/>
  <c r="K135" i="1"/>
  <c r="K187" i="1"/>
  <c r="K178" i="1" s="1"/>
  <c r="K347" i="1"/>
  <c r="K103" i="1"/>
  <c r="K157" i="1"/>
  <c r="K153" i="1" s="1"/>
  <c r="K516" i="1"/>
  <c r="N113" i="1"/>
  <c r="L112" i="1"/>
  <c r="N112" i="1" s="1"/>
  <c r="P112" i="1" s="1"/>
  <c r="K44" i="1"/>
  <c r="K340" i="1"/>
  <c r="K336" i="1" s="1"/>
  <c r="K417" i="1"/>
  <c r="K476" i="1"/>
  <c r="K403" i="1"/>
  <c r="K199" i="1"/>
  <c r="K198" i="1" s="1"/>
  <c r="K73" i="1"/>
  <c r="I206" i="1"/>
  <c r="K220" i="1" l="1"/>
  <c r="K102" i="1"/>
  <c r="K24" i="1"/>
  <c r="K368" i="1"/>
  <c r="K353" i="1" s="1"/>
  <c r="K257" i="1"/>
  <c r="I211" i="1"/>
  <c r="I210" i="1" s="1"/>
  <c r="I345" i="1"/>
  <c r="K536" i="1" l="1"/>
  <c r="I443" i="1"/>
  <c r="I442" i="1" s="1"/>
  <c r="I208" i="1"/>
  <c r="I338" i="1"/>
  <c r="I337" i="1" s="1"/>
  <c r="I481" i="1"/>
  <c r="I448" i="1"/>
  <c r="H342" i="1" l="1"/>
  <c r="H344" i="1"/>
  <c r="H350" i="1"/>
  <c r="H352" i="1"/>
  <c r="I31" i="1"/>
  <c r="I533" i="1"/>
  <c r="I531" i="1"/>
  <c r="I529" i="1"/>
  <c r="I526" i="1"/>
  <c r="I525" i="1" s="1"/>
  <c r="I521" i="1"/>
  <c r="I520" i="1" s="1"/>
  <c r="I518" i="1"/>
  <c r="I517" i="1" s="1"/>
  <c r="I511" i="1"/>
  <c r="I509" i="1"/>
  <c r="I506" i="1"/>
  <c r="I501" i="1"/>
  <c r="I500" i="1" s="1"/>
  <c r="I497" i="1"/>
  <c r="I496" i="1" s="1"/>
  <c r="I494" i="1"/>
  <c r="I489" i="1"/>
  <c r="I485" i="1"/>
  <c r="I469" i="1"/>
  <c r="I468" i="1" s="1"/>
  <c r="I459" i="1"/>
  <c r="I447" i="1" s="1"/>
  <c r="I441" i="1" s="1"/>
  <c r="I435" i="1"/>
  <c r="I434" i="1" s="1"/>
  <c r="I433" i="1" s="1"/>
  <c r="I429" i="1"/>
  <c r="I428" i="1" s="1"/>
  <c r="I426" i="1"/>
  <c r="I425" i="1" s="1"/>
  <c r="I422" i="1"/>
  <c r="I421" i="1" s="1"/>
  <c r="I419" i="1"/>
  <c r="I418" i="1" s="1"/>
  <c r="I415" i="1"/>
  <c r="I414" i="1" s="1"/>
  <c r="I413" i="1" s="1"/>
  <c r="I411" i="1"/>
  <c r="I410" i="1" s="1"/>
  <c r="I408" i="1"/>
  <c r="I407" i="1" s="1"/>
  <c r="I405" i="1"/>
  <c r="I404" i="1" s="1"/>
  <c r="I398" i="1"/>
  <c r="I397" i="1" s="1"/>
  <c r="I395" i="1"/>
  <c r="I394" i="1" s="1"/>
  <c r="I392" i="1"/>
  <c r="I391" i="1" s="1"/>
  <c r="I389" i="1"/>
  <c r="I388" i="1" s="1"/>
  <c r="I375" i="1"/>
  <c r="I373" i="1"/>
  <c r="I371" i="1"/>
  <c r="I369" i="1"/>
  <c r="I366" i="1"/>
  <c r="I364" i="1"/>
  <c r="I360" i="1"/>
  <c r="I357" i="1"/>
  <c r="I355" i="1"/>
  <c r="I351" i="1"/>
  <c r="I349" i="1"/>
  <c r="I348" i="1" s="1"/>
  <c r="I343" i="1"/>
  <c r="I341" i="1"/>
  <c r="I324" i="1"/>
  <c r="I320" i="1"/>
  <c r="I317" i="1"/>
  <c r="I316" i="1" s="1"/>
  <c r="I314" i="1"/>
  <c r="I313" i="1" s="1"/>
  <c r="I311" i="1"/>
  <c r="I310" i="1" s="1"/>
  <c r="I307" i="1"/>
  <c r="I305" i="1"/>
  <c r="I303" i="1"/>
  <c r="I301" i="1"/>
  <c r="I299" i="1"/>
  <c r="I294" i="1"/>
  <c r="I292" i="1"/>
  <c r="I290" i="1"/>
  <c r="I288" i="1"/>
  <c r="I283" i="1"/>
  <c r="I281" i="1"/>
  <c r="I279" i="1"/>
  <c r="I277" i="1"/>
  <c r="I275" i="1"/>
  <c r="I273" i="1"/>
  <c r="I271" i="1"/>
  <c r="I268" i="1"/>
  <c r="I266" i="1"/>
  <c r="I264" i="1"/>
  <c r="I259" i="1"/>
  <c r="I258" i="1" s="1"/>
  <c r="I253" i="1"/>
  <c r="I251" i="1"/>
  <c r="I248" i="1"/>
  <c r="I247" i="1" s="1"/>
  <c r="I245" i="1"/>
  <c r="I243" i="1"/>
  <c r="I241" i="1"/>
  <c r="I233" i="1"/>
  <c r="I231" i="1"/>
  <c r="I229" i="1"/>
  <c r="I225" i="1"/>
  <c r="I222" i="1"/>
  <c r="I216" i="1"/>
  <c r="I215" i="1" s="1"/>
  <c r="I203" i="1"/>
  <c r="I200" i="1"/>
  <c r="I196" i="1"/>
  <c r="I192" i="1"/>
  <c r="I188" i="1"/>
  <c r="I185" i="1"/>
  <c r="I184" i="1" s="1"/>
  <c r="I180" i="1"/>
  <c r="I179" i="1" s="1"/>
  <c r="I176" i="1"/>
  <c r="I175" i="1" s="1"/>
  <c r="I173" i="1"/>
  <c r="I172" i="1" s="1"/>
  <c r="I170" i="1"/>
  <c r="I169" i="1" s="1"/>
  <c r="I167" i="1"/>
  <c r="I166" i="1" s="1"/>
  <c r="I164" i="1"/>
  <c r="I163" i="1" s="1"/>
  <c r="I160" i="1"/>
  <c r="I158" i="1"/>
  <c r="I155" i="1"/>
  <c r="I154" i="1" s="1"/>
  <c r="I149" i="1"/>
  <c r="I148" i="1" s="1"/>
  <c r="I147" i="1" s="1"/>
  <c r="I142" i="1"/>
  <c r="I141" i="1" s="1"/>
  <c r="I138" i="1"/>
  <c r="I136" i="1"/>
  <c r="I130" i="1"/>
  <c r="I129" i="1" s="1"/>
  <c r="I127" i="1"/>
  <c r="I125" i="1"/>
  <c r="I122" i="1"/>
  <c r="I120" i="1"/>
  <c r="I118" i="1"/>
  <c r="I109" i="1"/>
  <c r="I108" i="1" s="1"/>
  <c r="I106" i="1"/>
  <c r="I104" i="1"/>
  <c r="I100" i="1"/>
  <c r="I99" i="1" s="1"/>
  <c r="I94" i="1"/>
  <c r="I91" i="1" s="1"/>
  <c r="I80" i="1"/>
  <c r="I79" i="1" s="1"/>
  <c r="I78" i="1" s="1"/>
  <c r="I76" i="1"/>
  <c r="I75" i="1" s="1"/>
  <c r="I74" i="1" s="1"/>
  <c r="I71" i="1"/>
  <c r="I67" i="1"/>
  <c r="I65" i="1"/>
  <c r="I63" i="1"/>
  <c r="I62" i="1" s="1"/>
  <c r="I61" i="1" s="1"/>
  <c r="I57" i="1"/>
  <c r="I53" i="1"/>
  <c r="I49" i="1"/>
  <c r="I42" i="1"/>
  <c r="I39" i="1"/>
  <c r="I35" i="1"/>
  <c r="I26" i="1"/>
  <c r="J209" i="1"/>
  <c r="L209" i="1" s="1"/>
  <c r="H208" i="1"/>
  <c r="H206" i="1"/>
  <c r="J206" i="1" s="1"/>
  <c r="L206" i="1" s="1"/>
  <c r="N206" i="1" s="1"/>
  <c r="P206" i="1" s="1"/>
  <c r="R206" i="1" s="1"/>
  <c r="J207" i="1"/>
  <c r="L207" i="1" s="1"/>
  <c r="H94" i="1"/>
  <c r="I90" i="1" l="1"/>
  <c r="I135" i="1"/>
  <c r="I199" i="1"/>
  <c r="I198" i="1" s="1"/>
  <c r="I340" i="1"/>
  <c r="I336" i="1" s="1"/>
  <c r="I347" i="1"/>
  <c r="I240" i="1"/>
  <c r="I162" i="1"/>
  <c r="I25" i="1"/>
  <c r="I117" i="1"/>
  <c r="I287" i="1"/>
  <c r="I298" i="1"/>
  <c r="I157" i="1"/>
  <c r="I153" i="1" s="1"/>
  <c r="I319" i="1"/>
  <c r="I309" i="1" s="1"/>
  <c r="I187" i="1"/>
  <c r="I178" i="1" s="1"/>
  <c r="I270" i="1"/>
  <c r="I103" i="1"/>
  <c r="I124" i="1"/>
  <c r="I221" i="1"/>
  <c r="I250" i="1"/>
  <c r="I263" i="1"/>
  <c r="I387" i="1"/>
  <c r="I385" i="1" s="1"/>
  <c r="I384" i="1" s="1"/>
  <c r="I382" i="1" s="1"/>
  <c r="I381" i="1" s="1"/>
  <c r="I379" i="1" s="1"/>
  <c r="I378" i="1" s="1"/>
  <c r="I508" i="1"/>
  <c r="I505" i="1" s="1"/>
  <c r="I499" i="1" s="1"/>
  <c r="I528" i="1"/>
  <c r="I417" i="1"/>
  <c r="I354" i="1"/>
  <c r="I476" i="1"/>
  <c r="I403" i="1"/>
  <c r="I73" i="1"/>
  <c r="I44" i="1"/>
  <c r="I516" i="1"/>
  <c r="J208" i="1"/>
  <c r="L208" i="1" s="1"/>
  <c r="H345" i="1"/>
  <c r="J345" i="1" s="1"/>
  <c r="L345" i="1" s="1"/>
  <c r="N345" i="1" s="1"/>
  <c r="P345" i="1" s="1"/>
  <c r="R345" i="1" s="1"/>
  <c r="J346" i="1"/>
  <c r="L346" i="1" s="1"/>
  <c r="N346" i="1" s="1"/>
  <c r="P346" i="1" s="1"/>
  <c r="R346" i="1" s="1"/>
  <c r="T346" i="1" s="1"/>
  <c r="H338" i="1"/>
  <c r="H337" i="1" s="1"/>
  <c r="J337" i="1" s="1"/>
  <c r="L337" i="1" s="1"/>
  <c r="N337" i="1" s="1"/>
  <c r="P337" i="1" s="1"/>
  <c r="R337" i="1" s="1"/>
  <c r="J339" i="1"/>
  <c r="L339" i="1" s="1"/>
  <c r="G80" i="1"/>
  <c r="F80" i="1"/>
  <c r="J82" i="1"/>
  <c r="L82" i="1" s="1"/>
  <c r="N82" i="1" s="1"/>
  <c r="P82" i="1" s="1"/>
  <c r="R82" i="1" s="1"/>
  <c r="T345" i="1" l="1"/>
  <c r="V346" i="1"/>
  <c r="V345" i="1" s="1"/>
  <c r="N338" i="1"/>
  <c r="N339" i="1"/>
  <c r="P339" i="1" s="1"/>
  <c r="I220" i="1"/>
  <c r="I257" i="1"/>
  <c r="I368" i="1"/>
  <c r="I353" i="1" s="1"/>
  <c r="I24" i="1"/>
  <c r="I102" i="1"/>
  <c r="J338" i="1"/>
  <c r="R339" i="1" l="1"/>
  <c r="P338" i="1"/>
  <c r="I536" i="1"/>
  <c r="J491" i="1"/>
  <c r="L491" i="1" s="1"/>
  <c r="N491" i="1" s="1"/>
  <c r="P491" i="1" s="1"/>
  <c r="R491" i="1" s="1"/>
  <c r="J500" i="1"/>
  <c r="L500" i="1" s="1"/>
  <c r="J237" i="1"/>
  <c r="L237" i="1" s="1"/>
  <c r="N237" i="1" s="1"/>
  <c r="P237" i="1" s="1"/>
  <c r="R237" i="1" s="1"/>
  <c r="J94" i="1"/>
  <c r="L94" i="1" s="1"/>
  <c r="N94" i="1" s="1"/>
  <c r="P94" i="1" s="1"/>
  <c r="R94" i="1" s="1"/>
  <c r="T339" i="1" l="1"/>
  <c r="R338" i="1"/>
  <c r="G497" i="1"/>
  <c r="G496" i="1" s="1"/>
  <c r="G435" i="1"/>
  <c r="G434" i="1" s="1"/>
  <c r="G433" i="1" s="1"/>
  <c r="V339" i="1" l="1"/>
  <c r="V338" i="1" s="1"/>
  <c r="V337" i="1" s="1"/>
  <c r="T338" i="1"/>
  <c r="F233" i="1"/>
  <c r="H159" i="1"/>
  <c r="J159" i="1" s="1"/>
  <c r="L159" i="1" s="1"/>
  <c r="N159" i="1" s="1"/>
  <c r="P159" i="1" s="1"/>
  <c r="R159" i="1" s="1"/>
  <c r="G158" i="1"/>
  <c r="F158" i="1"/>
  <c r="F155" i="1"/>
  <c r="F154" i="1" s="1"/>
  <c r="G31" i="1"/>
  <c r="F31" i="1"/>
  <c r="H34" i="1"/>
  <c r="J34" i="1" s="1"/>
  <c r="L34" i="1" s="1"/>
  <c r="N34" i="1" s="1"/>
  <c r="P34" i="1" s="1"/>
  <c r="R34" i="1" s="1"/>
  <c r="H513" i="1"/>
  <c r="J513" i="1" s="1"/>
  <c r="G233" i="1"/>
  <c r="H238" i="1"/>
  <c r="J238" i="1" s="1"/>
  <c r="L238" i="1" s="1"/>
  <c r="N238" i="1" s="1"/>
  <c r="P238" i="1" s="1"/>
  <c r="R238" i="1" s="1"/>
  <c r="G196" i="1"/>
  <c r="G187" i="1" s="1"/>
  <c r="F196" i="1"/>
  <c r="H197" i="1"/>
  <c r="J197" i="1" s="1"/>
  <c r="L197" i="1" s="1"/>
  <c r="N197" i="1" s="1"/>
  <c r="P197" i="1" s="1"/>
  <c r="R197" i="1" s="1"/>
  <c r="H195" i="1"/>
  <c r="J195" i="1" s="1"/>
  <c r="L195" i="1" s="1"/>
  <c r="N195" i="1" s="1"/>
  <c r="P195" i="1" s="1"/>
  <c r="R195" i="1" s="1"/>
  <c r="H194" i="1"/>
  <c r="J194" i="1" s="1"/>
  <c r="L194" i="1" s="1"/>
  <c r="N194" i="1" s="1"/>
  <c r="P194" i="1" s="1"/>
  <c r="R194" i="1" s="1"/>
  <c r="H193" i="1"/>
  <c r="J193" i="1" s="1"/>
  <c r="L193" i="1" s="1"/>
  <c r="N193" i="1" s="1"/>
  <c r="P193" i="1" s="1"/>
  <c r="R193" i="1" s="1"/>
  <c r="G192" i="1"/>
  <c r="H191" i="1"/>
  <c r="J191" i="1" s="1"/>
  <c r="L191" i="1" s="1"/>
  <c r="N191" i="1" s="1"/>
  <c r="P191" i="1" s="1"/>
  <c r="R191" i="1" s="1"/>
  <c r="H190" i="1"/>
  <c r="J190" i="1" s="1"/>
  <c r="L190" i="1" s="1"/>
  <c r="N190" i="1" s="1"/>
  <c r="P190" i="1" s="1"/>
  <c r="R190" i="1" s="1"/>
  <c r="H189" i="1"/>
  <c r="J189" i="1" s="1"/>
  <c r="L189" i="1" s="1"/>
  <c r="N189" i="1" s="1"/>
  <c r="P189" i="1" s="1"/>
  <c r="R189" i="1" s="1"/>
  <c r="G188" i="1"/>
  <c r="F188" i="1"/>
  <c r="G185" i="1"/>
  <c r="G184" i="1" s="1"/>
  <c r="F185" i="1"/>
  <c r="F184" i="1" s="1"/>
  <c r="H186" i="1"/>
  <c r="J186" i="1" s="1"/>
  <c r="L186" i="1" s="1"/>
  <c r="N186" i="1" s="1"/>
  <c r="P186" i="1" s="1"/>
  <c r="R186" i="1" s="1"/>
  <c r="G180" i="1"/>
  <c r="G179" i="1" s="1"/>
  <c r="H183" i="1"/>
  <c r="J183" i="1" s="1"/>
  <c r="L183" i="1" s="1"/>
  <c r="N183" i="1" s="1"/>
  <c r="P183" i="1" s="1"/>
  <c r="R183" i="1" s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F180" i="1"/>
  <c r="H180" i="1" s="1"/>
  <c r="J180" i="1" s="1"/>
  <c r="L180" i="1" s="1"/>
  <c r="N180" i="1" s="1"/>
  <c r="P180" i="1" s="1"/>
  <c r="R180" i="1" s="1"/>
  <c r="H219" i="1"/>
  <c r="J219" i="1" s="1"/>
  <c r="L219" i="1" s="1"/>
  <c r="N219" i="1" s="1"/>
  <c r="P219" i="1" s="1"/>
  <c r="R219" i="1" s="1"/>
  <c r="H218" i="1"/>
  <c r="J218" i="1" s="1"/>
  <c r="L218" i="1" s="1"/>
  <c r="N218" i="1" s="1"/>
  <c r="P218" i="1" s="1"/>
  <c r="R218" i="1" s="1"/>
  <c r="H217" i="1"/>
  <c r="J217" i="1" s="1"/>
  <c r="L217" i="1" s="1"/>
  <c r="N217" i="1" s="1"/>
  <c r="P217" i="1" s="1"/>
  <c r="R217" i="1" s="1"/>
  <c r="G216" i="1"/>
  <c r="G215" i="1" s="1"/>
  <c r="F216" i="1"/>
  <c r="F215" i="1" s="1"/>
  <c r="G211" i="1"/>
  <c r="G210" i="1" s="1"/>
  <c r="F211" i="1"/>
  <c r="H214" i="1"/>
  <c r="J214" i="1" s="1"/>
  <c r="L214" i="1" s="1"/>
  <c r="N214" i="1" s="1"/>
  <c r="P214" i="1" s="1"/>
  <c r="R214" i="1" s="1"/>
  <c r="H213" i="1"/>
  <c r="J213" i="1" s="1"/>
  <c r="L213" i="1" s="1"/>
  <c r="N213" i="1" s="1"/>
  <c r="P213" i="1" s="1"/>
  <c r="R213" i="1" s="1"/>
  <c r="H212" i="1"/>
  <c r="J212" i="1" s="1"/>
  <c r="L212" i="1" s="1"/>
  <c r="N212" i="1" s="1"/>
  <c r="P212" i="1" s="1"/>
  <c r="R212" i="1" s="1"/>
  <c r="G200" i="1"/>
  <c r="F200" i="1"/>
  <c r="H202" i="1"/>
  <c r="J202" i="1" s="1"/>
  <c r="L202" i="1" s="1"/>
  <c r="N202" i="1" s="1"/>
  <c r="P202" i="1" s="1"/>
  <c r="R202" i="1" s="1"/>
  <c r="G203" i="1"/>
  <c r="F203" i="1"/>
  <c r="H205" i="1"/>
  <c r="J205" i="1" s="1"/>
  <c r="L205" i="1" s="1"/>
  <c r="N205" i="1" s="1"/>
  <c r="P205" i="1" s="1"/>
  <c r="R205" i="1" s="1"/>
  <c r="H201" i="1"/>
  <c r="J201" i="1" s="1"/>
  <c r="L201" i="1" s="1"/>
  <c r="N201" i="1" s="1"/>
  <c r="P201" i="1" s="1"/>
  <c r="R201" i="1" s="1"/>
  <c r="H200" i="1" l="1"/>
  <c r="J200" i="1" s="1"/>
  <c r="L200" i="1" s="1"/>
  <c r="N200" i="1" s="1"/>
  <c r="P200" i="1" s="1"/>
  <c r="R200" i="1" s="1"/>
  <c r="F187" i="1"/>
  <c r="H196" i="1"/>
  <c r="J196" i="1" s="1"/>
  <c r="L196" i="1" s="1"/>
  <c r="N196" i="1" s="1"/>
  <c r="P196" i="1" s="1"/>
  <c r="R196" i="1" s="1"/>
  <c r="G178" i="1"/>
  <c r="H233" i="1"/>
  <c r="J233" i="1" s="1"/>
  <c r="L233" i="1" s="1"/>
  <c r="N233" i="1" s="1"/>
  <c r="P233" i="1" s="1"/>
  <c r="R233" i="1" s="1"/>
  <c r="H234" i="1"/>
  <c r="J234" i="1" s="1"/>
  <c r="L234" i="1" s="1"/>
  <c r="N234" i="1" s="1"/>
  <c r="P234" i="1" s="1"/>
  <c r="R234" i="1" s="1"/>
  <c r="H158" i="1"/>
  <c r="J158" i="1" s="1"/>
  <c r="L158" i="1" s="1"/>
  <c r="N158" i="1" s="1"/>
  <c r="P158" i="1" s="1"/>
  <c r="R158" i="1" s="1"/>
  <c r="H192" i="1"/>
  <c r="J192" i="1" s="1"/>
  <c r="L192" i="1" s="1"/>
  <c r="N192" i="1" s="1"/>
  <c r="P192" i="1" s="1"/>
  <c r="R192" i="1" s="1"/>
  <c r="H188" i="1"/>
  <c r="J188" i="1" s="1"/>
  <c r="L188" i="1" s="1"/>
  <c r="N188" i="1" s="1"/>
  <c r="P188" i="1" s="1"/>
  <c r="R188" i="1" s="1"/>
  <c r="F179" i="1"/>
  <c r="H184" i="1"/>
  <c r="J184" i="1" s="1"/>
  <c r="L184" i="1" s="1"/>
  <c r="N184" i="1" s="1"/>
  <c r="P184" i="1" s="1"/>
  <c r="R184" i="1" s="1"/>
  <c r="H185" i="1"/>
  <c r="J185" i="1" s="1"/>
  <c r="L185" i="1" s="1"/>
  <c r="N185" i="1" s="1"/>
  <c r="P185" i="1" s="1"/>
  <c r="R185" i="1" s="1"/>
  <c r="H211" i="1"/>
  <c r="J211" i="1" s="1"/>
  <c r="L211" i="1" s="1"/>
  <c r="N211" i="1" s="1"/>
  <c r="P211" i="1" s="1"/>
  <c r="R211" i="1" s="1"/>
  <c r="H215" i="1"/>
  <c r="J215" i="1" s="1"/>
  <c r="L215" i="1" s="1"/>
  <c r="N215" i="1" s="1"/>
  <c r="P215" i="1" s="1"/>
  <c r="R215" i="1" s="1"/>
  <c r="F210" i="1"/>
  <c r="H210" i="1" s="1"/>
  <c r="J210" i="1" s="1"/>
  <c r="L210" i="1" s="1"/>
  <c r="N210" i="1" s="1"/>
  <c r="P210" i="1" s="1"/>
  <c r="R210" i="1" s="1"/>
  <c r="F199" i="1"/>
  <c r="H216" i="1"/>
  <c r="J216" i="1" s="1"/>
  <c r="L216" i="1" s="1"/>
  <c r="N216" i="1" s="1"/>
  <c r="P216" i="1" s="1"/>
  <c r="R216" i="1" s="1"/>
  <c r="G199" i="1"/>
  <c r="G198" i="1" s="1"/>
  <c r="H293" i="1"/>
  <c r="J293" i="1" s="1"/>
  <c r="L293" i="1" s="1"/>
  <c r="N293" i="1" s="1"/>
  <c r="P293" i="1" s="1"/>
  <c r="R293" i="1" s="1"/>
  <c r="G292" i="1"/>
  <c r="F292" i="1"/>
  <c r="H291" i="1"/>
  <c r="J291" i="1" s="1"/>
  <c r="L291" i="1" s="1"/>
  <c r="N291" i="1" s="1"/>
  <c r="P291" i="1" s="1"/>
  <c r="R291" i="1" s="1"/>
  <c r="G290" i="1"/>
  <c r="F290" i="1"/>
  <c r="H289" i="1"/>
  <c r="J289" i="1" s="1"/>
  <c r="L289" i="1" s="1"/>
  <c r="N289" i="1" s="1"/>
  <c r="P289" i="1" s="1"/>
  <c r="R289" i="1" s="1"/>
  <c r="G288" i="1"/>
  <c r="F288" i="1"/>
  <c r="G294" i="1"/>
  <c r="F294" i="1"/>
  <c r="H297" i="1"/>
  <c r="J297" i="1" s="1"/>
  <c r="L297" i="1" s="1"/>
  <c r="N297" i="1" s="1"/>
  <c r="P297" i="1" s="1"/>
  <c r="R297" i="1" s="1"/>
  <c r="H296" i="1"/>
  <c r="J296" i="1" s="1"/>
  <c r="L296" i="1" s="1"/>
  <c r="N296" i="1" s="1"/>
  <c r="P296" i="1" s="1"/>
  <c r="R296" i="1" s="1"/>
  <c r="H295" i="1"/>
  <c r="J295" i="1" s="1"/>
  <c r="L295" i="1" s="1"/>
  <c r="N295" i="1" s="1"/>
  <c r="P295" i="1" s="1"/>
  <c r="R295" i="1" s="1"/>
  <c r="G259" i="1"/>
  <c r="G258" i="1" s="1"/>
  <c r="F259" i="1"/>
  <c r="F258" i="1" s="1"/>
  <c r="H262" i="1"/>
  <c r="J262" i="1" s="1"/>
  <c r="L262" i="1" s="1"/>
  <c r="N262" i="1" s="1"/>
  <c r="P262" i="1" s="1"/>
  <c r="R262" i="1" s="1"/>
  <c r="H261" i="1"/>
  <c r="J261" i="1" s="1"/>
  <c r="L261" i="1" s="1"/>
  <c r="N261" i="1" s="1"/>
  <c r="P261" i="1" s="1"/>
  <c r="R261" i="1" s="1"/>
  <c r="H260" i="1"/>
  <c r="J260" i="1" s="1"/>
  <c r="L260" i="1" s="1"/>
  <c r="N260" i="1" s="1"/>
  <c r="P260" i="1" s="1"/>
  <c r="R260" i="1" s="1"/>
  <c r="H278" i="1"/>
  <c r="J278" i="1" s="1"/>
  <c r="L278" i="1" s="1"/>
  <c r="N278" i="1" s="1"/>
  <c r="P278" i="1" s="1"/>
  <c r="R278" i="1" s="1"/>
  <c r="G277" i="1"/>
  <c r="F277" i="1"/>
  <c r="H276" i="1"/>
  <c r="J276" i="1" s="1"/>
  <c r="L276" i="1" s="1"/>
  <c r="N276" i="1" s="1"/>
  <c r="P276" i="1" s="1"/>
  <c r="R276" i="1" s="1"/>
  <c r="G275" i="1"/>
  <c r="F275" i="1"/>
  <c r="H282" i="1"/>
  <c r="J282" i="1" s="1"/>
  <c r="L282" i="1" s="1"/>
  <c r="N282" i="1" s="1"/>
  <c r="P282" i="1" s="1"/>
  <c r="R282" i="1" s="1"/>
  <c r="G281" i="1"/>
  <c r="F281" i="1"/>
  <c r="H280" i="1"/>
  <c r="J280" i="1" s="1"/>
  <c r="L280" i="1" s="1"/>
  <c r="N280" i="1" s="1"/>
  <c r="P280" i="1" s="1"/>
  <c r="R280" i="1" s="1"/>
  <c r="G279" i="1"/>
  <c r="F279" i="1"/>
  <c r="H284" i="1"/>
  <c r="J284" i="1" s="1"/>
  <c r="L284" i="1" s="1"/>
  <c r="N284" i="1" s="1"/>
  <c r="P284" i="1" s="1"/>
  <c r="R284" i="1" s="1"/>
  <c r="F283" i="1"/>
  <c r="H274" i="1"/>
  <c r="J274" i="1" s="1"/>
  <c r="L274" i="1" s="1"/>
  <c r="N274" i="1" s="1"/>
  <c r="P274" i="1" s="1"/>
  <c r="R274" i="1" s="1"/>
  <c r="G273" i="1"/>
  <c r="F273" i="1"/>
  <c r="H272" i="1"/>
  <c r="J272" i="1" s="1"/>
  <c r="L272" i="1" s="1"/>
  <c r="N272" i="1" s="1"/>
  <c r="P272" i="1" s="1"/>
  <c r="R272" i="1" s="1"/>
  <c r="G271" i="1"/>
  <c r="F271" i="1"/>
  <c r="H308" i="1"/>
  <c r="J308" i="1" s="1"/>
  <c r="L308" i="1" s="1"/>
  <c r="N308" i="1" s="1"/>
  <c r="P308" i="1" s="1"/>
  <c r="R308" i="1" s="1"/>
  <c r="G307" i="1"/>
  <c r="F307" i="1"/>
  <c r="H306" i="1"/>
  <c r="J306" i="1" s="1"/>
  <c r="L306" i="1" s="1"/>
  <c r="N306" i="1" s="1"/>
  <c r="P306" i="1" s="1"/>
  <c r="R306" i="1" s="1"/>
  <c r="G305" i="1"/>
  <c r="F305" i="1"/>
  <c r="H304" i="1"/>
  <c r="J304" i="1" s="1"/>
  <c r="L304" i="1" s="1"/>
  <c r="N304" i="1" s="1"/>
  <c r="P304" i="1" s="1"/>
  <c r="R304" i="1" s="1"/>
  <c r="G303" i="1"/>
  <c r="F303" i="1"/>
  <c r="H302" i="1"/>
  <c r="J302" i="1" s="1"/>
  <c r="L302" i="1" s="1"/>
  <c r="N302" i="1" s="1"/>
  <c r="P302" i="1" s="1"/>
  <c r="R302" i="1" s="1"/>
  <c r="G301" i="1"/>
  <c r="F301" i="1"/>
  <c r="H300" i="1"/>
  <c r="J300" i="1" s="1"/>
  <c r="L300" i="1" s="1"/>
  <c r="N300" i="1" s="1"/>
  <c r="P300" i="1" s="1"/>
  <c r="R300" i="1" s="1"/>
  <c r="G299" i="1"/>
  <c r="F299" i="1"/>
  <c r="H267" i="1"/>
  <c r="J267" i="1" s="1"/>
  <c r="L267" i="1" s="1"/>
  <c r="N267" i="1" s="1"/>
  <c r="P267" i="1" s="1"/>
  <c r="R267" i="1" s="1"/>
  <c r="G266" i="1"/>
  <c r="F266" i="1"/>
  <c r="G268" i="1"/>
  <c r="F268" i="1"/>
  <c r="H269" i="1"/>
  <c r="J269" i="1" s="1"/>
  <c r="L269" i="1" s="1"/>
  <c r="N269" i="1" s="1"/>
  <c r="P269" i="1" s="1"/>
  <c r="R269" i="1" s="1"/>
  <c r="G264" i="1"/>
  <c r="F264" i="1"/>
  <c r="H265" i="1"/>
  <c r="J265" i="1" s="1"/>
  <c r="L265" i="1" s="1"/>
  <c r="N265" i="1" s="1"/>
  <c r="P265" i="1" s="1"/>
  <c r="R265" i="1" s="1"/>
  <c r="H372" i="1"/>
  <c r="J372" i="1" s="1"/>
  <c r="L372" i="1" s="1"/>
  <c r="N372" i="1" s="1"/>
  <c r="P372" i="1" s="1"/>
  <c r="R372" i="1" s="1"/>
  <c r="G371" i="1"/>
  <c r="F371" i="1"/>
  <c r="H498" i="1"/>
  <c r="J498" i="1" s="1"/>
  <c r="L498" i="1" s="1"/>
  <c r="N498" i="1" s="1"/>
  <c r="P498" i="1" s="1"/>
  <c r="R498" i="1" s="1"/>
  <c r="F497" i="1"/>
  <c r="H254" i="1"/>
  <c r="J254" i="1" s="1"/>
  <c r="L254" i="1" s="1"/>
  <c r="N254" i="1" s="1"/>
  <c r="P254" i="1" s="1"/>
  <c r="R254" i="1" s="1"/>
  <c r="G253" i="1"/>
  <c r="F253" i="1"/>
  <c r="H246" i="1"/>
  <c r="J246" i="1" s="1"/>
  <c r="L246" i="1" s="1"/>
  <c r="N246" i="1" s="1"/>
  <c r="P246" i="1" s="1"/>
  <c r="R246" i="1" s="1"/>
  <c r="G245" i="1"/>
  <c r="F245" i="1"/>
  <c r="H239" i="1"/>
  <c r="J239" i="1" s="1"/>
  <c r="L239" i="1" s="1"/>
  <c r="N239" i="1" s="1"/>
  <c r="P239" i="1" s="1"/>
  <c r="R239" i="1" s="1"/>
  <c r="G100" i="1"/>
  <c r="G99" i="1" s="1"/>
  <c r="F100" i="1"/>
  <c r="H101" i="1"/>
  <c r="J101" i="1" s="1"/>
  <c r="L101" i="1" s="1"/>
  <c r="N101" i="1" s="1"/>
  <c r="P101" i="1" s="1"/>
  <c r="R101" i="1" s="1"/>
  <c r="H187" i="1" l="1"/>
  <c r="J187" i="1" s="1"/>
  <c r="L187" i="1" s="1"/>
  <c r="N187" i="1" s="1"/>
  <c r="P187" i="1" s="1"/>
  <c r="R187" i="1" s="1"/>
  <c r="H245" i="1"/>
  <c r="J245" i="1" s="1"/>
  <c r="L245" i="1" s="1"/>
  <c r="N245" i="1" s="1"/>
  <c r="P245" i="1" s="1"/>
  <c r="R245" i="1" s="1"/>
  <c r="F263" i="1"/>
  <c r="F298" i="1"/>
  <c r="H497" i="1"/>
  <c r="J497" i="1" s="1"/>
  <c r="L497" i="1" s="1"/>
  <c r="N497" i="1" s="1"/>
  <c r="P497" i="1" s="1"/>
  <c r="R497" i="1" s="1"/>
  <c r="F496" i="1"/>
  <c r="H496" i="1" s="1"/>
  <c r="J496" i="1" s="1"/>
  <c r="L496" i="1" s="1"/>
  <c r="N496" i="1" s="1"/>
  <c r="P496" i="1" s="1"/>
  <c r="R496" i="1" s="1"/>
  <c r="H258" i="1"/>
  <c r="J258" i="1" s="1"/>
  <c r="L258" i="1" s="1"/>
  <c r="N258" i="1" s="1"/>
  <c r="P258" i="1" s="1"/>
  <c r="R258" i="1" s="1"/>
  <c r="G287" i="1"/>
  <c r="G263" i="1"/>
  <c r="G298" i="1"/>
  <c r="F270" i="1"/>
  <c r="F287" i="1"/>
  <c r="H371" i="1"/>
  <c r="J371" i="1" s="1"/>
  <c r="L371" i="1" s="1"/>
  <c r="N371" i="1" s="1"/>
  <c r="P371" i="1" s="1"/>
  <c r="R371" i="1" s="1"/>
  <c r="H264" i="1"/>
  <c r="J264" i="1" s="1"/>
  <c r="L264" i="1" s="1"/>
  <c r="N264" i="1" s="1"/>
  <c r="P264" i="1" s="1"/>
  <c r="R264" i="1" s="1"/>
  <c r="H303" i="1"/>
  <c r="J303" i="1" s="1"/>
  <c r="L303" i="1" s="1"/>
  <c r="N303" i="1" s="1"/>
  <c r="P303" i="1" s="1"/>
  <c r="R303" i="1" s="1"/>
  <c r="H307" i="1"/>
  <c r="J307" i="1" s="1"/>
  <c r="L307" i="1" s="1"/>
  <c r="N307" i="1" s="1"/>
  <c r="P307" i="1" s="1"/>
  <c r="R307" i="1" s="1"/>
  <c r="H273" i="1"/>
  <c r="J273" i="1" s="1"/>
  <c r="L273" i="1" s="1"/>
  <c r="N273" i="1" s="1"/>
  <c r="P273" i="1" s="1"/>
  <c r="R273" i="1" s="1"/>
  <c r="H277" i="1"/>
  <c r="J277" i="1" s="1"/>
  <c r="L277" i="1" s="1"/>
  <c r="N277" i="1" s="1"/>
  <c r="P277" i="1" s="1"/>
  <c r="R277" i="1" s="1"/>
  <c r="H179" i="1"/>
  <c r="J179" i="1" s="1"/>
  <c r="L179" i="1" s="1"/>
  <c r="N179" i="1" s="1"/>
  <c r="P179" i="1" s="1"/>
  <c r="R179" i="1" s="1"/>
  <c r="F178" i="1"/>
  <c r="H178" i="1" s="1"/>
  <c r="J178" i="1" s="1"/>
  <c r="L178" i="1" s="1"/>
  <c r="N178" i="1" s="1"/>
  <c r="P178" i="1" s="1"/>
  <c r="R178" i="1" s="1"/>
  <c r="F198" i="1"/>
  <c r="H198" i="1" s="1"/>
  <c r="J198" i="1" s="1"/>
  <c r="L198" i="1" s="1"/>
  <c r="N198" i="1" s="1"/>
  <c r="P198" i="1" s="1"/>
  <c r="R198" i="1" s="1"/>
  <c r="H275" i="1"/>
  <c r="J275" i="1" s="1"/>
  <c r="L275" i="1" s="1"/>
  <c r="N275" i="1" s="1"/>
  <c r="P275" i="1" s="1"/>
  <c r="R275" i="1" s="1"/>
  <c r="H294" i="1"/>
  <c r="J294" i="1" s="1"/>
  <c r="L294" i="1" s="1"/>
  <c r="N294" i="1" s="1"/>
  <c r="P294" i="1" s="1"/>
  <c r="R294" i="1" s="1"/>
  <c r="H292" i="1"/>
  <c r="J292" i="1" s="1"/>
  <c r="L292" i="1" s="1"/>
  <c r="N292" i="1" s="1"/>
  <c r="P292" i="1" s="1"/>
  <c r="R292" i="1" s="1"/>
  <c r="G283" i="1"/>
  <c r="H283" i="1" s="1"/>
  <c r="J283" i="1" s="1"/>
  <c r="L283" i="1" s="1"/>
  <c r="N283" i="1" s="1"/>
  <c r="P283" i="1" s="1"/>
  <c r="R283" i="1" s="1"/>
  <c r="H268" i="1"/>
  <c r="J268" i="1" s="1"/>
  <c r="L268" i="1" s="1"/>
  <c r="N268" i="1" s="1"/>
  <c r="P268" i="1" s="1"/>
  <c r="R268" i="1" s="1"/>
  <c r="H266" i="1"/>
  <c r="J266" i="1" s="1"/>
  <c r="L266" i="1" s="1"/>
  <c r="N266" i="1" s="1"/>
  <c r="P266" i="1" s="1"/>
  <c r="R266" i="1" s="1"/>
  <c r="H290" i="1"/>
  <c r="J290" i="1" s="1"/>
  <c r="L290" i="1" s="1"/>
  <c r="N290" i="1" s="1"/>
  <c r="P290" i="1" s="1"/>
  <c r="R290" i="1" s="1"/>
  <c r="H199" i="1"/>
  <c r="J199" i="1" s="1"/>
  <c r="L199" i="1" s="1"/>
  <c r="N199" i="1" s="1"/>
  <c r="P199" i="1" s="1"/>
  <c r="R199" i="1" s="1"/>
  <c r="H301" i="1"/>
  <c r="J301" i="1" s="1"/>
  <c r="L301" i="1" s="1"/>
  <c r="N301" i="1" s="1"/>
  <c r="P301" i="1" s="1"/>
  <c r="R301" i="1" s="1"/>
  <c r="H305" i="1"/>
  <c r="J305" i="1" s="1"/>
  <c r="L305" i="1" s="1"/>
  <c r="N305" i="1" s="1"/>
  <c r="P305" i="1" s="1"/>
  <c r="R305" i="1" s="1"/>
  <c r="H271" i="1"/>
  <c r="J271" i="1" s="1"/>
  <c r="L271" i="1" s="1"/>
  <c r="N271" i="1" s="1"/>
  <c r="P271" i="1" s="1"/>
  <c r="R271" i="1" s="1"/>
  <c r="H100" i="1"/>
  <c r="J100" i="1" s="1"/>
  <c r="L100" i="1" s="1"/>
  <c r="N100" i="1" s="1"/>
  <c r="P100" i="1" s="1"/>
  <c r="R100" i="1" s="1"/>
  <c r="H281" i="1"/>
  <c r="J281" i="1" s="1"/>
  <c r="L281" i="1" s="1"/>
  <c r="N281" i="1" s="1"/>
  <c r="P281" i="1" s="1"/>
  <c r="R281" i="1" s="1"/>
  <c r="H288" i="1"/>
  <c r="J288" i="1" s="1"/>
  <c r="L288" i="1" s="1"/>
  <c r="N288" i="1" s="1"/>
  <c r="P288" i="1" s="1"/>
  <c r="R288" i="1" s="1"/>
  <c r="H259" i="1"/>
  <c r="J259" i="1" s="1"/>
  <c r="L259" i="1" s="1"/>
  <c r="N259" i="1" s="1"/>
  <c r="P259" i="1" s="1"/>
  <c r="R259" i="1" s="1"/>
  <c r="H279" i="1"/>
  <c r="J279" i="1" s="1"/>
  <c r="L279" i="1" s="1"/>
  <c r="N279" i="1" s="1"/>
  <c r="P279" i="1" s="1"/>
  <c r="R279" i="1" s="1"/>
  <c r="H253" i="1"/>
  <c r="J253" i="1" s="1"/>
  <c r="L253" i="1" s="1"/>
  <c r="N253" i="1" s="1"/>
  <c r="P253" i="1" s="1"/>
  <c r="R253" i="1" s="1"/>
  <c r="H299" i="1"/>
  <c r="J299" i="1" s="1"/>
  <c r="L299" i="1" s="1"/>
  <c r="N299" i="1" s="1"/>
  <c r="P299" i="1" s="1"/>
  <c r="R299" i="1" s="1"/>
  <c r="F99" i="1"/>
  <c r="H99" i="1" s="1"/>
  <c r="J99" i="1" s="1"/>
  <c r="L99" i="1" s="1"/>
  <c r="N99" i="1" s="1"/>
  <c r="P99" i="1" s="1"/>
  <c r="R99" i="1" s="1"/>
  <c r="G94" i="1"/>
  <c r="F94" i="1"/>
  <c r="F91" i="1" s="1"/>
  <c r="J95" i="1"/>
  <c r="L95" i="1" s="1"/>
  <c r="N95" i="1" s="1"/>
  <c r="P95" i="1" s="1"/>
  <c r="R95" i="1" s="1"/>
  <c r="H93" i="1"/>
  <c r="J93" i="1" s="1"/>
  <c r="L93" i="1" s="1"/>
  <c r="N93" i="1" s="1"/>
  <c r="P93" i="1" s="1"/>
  <c r="R93" i="1" s="1"/>
  <c r="H204" i="1"/>
  <c r="J204" i="1" s="1"/>
  <c r="L204" i="1" s="1"/>
  <c r="N204" i="1" s="1"/>
  <c r="P204" i="1" s="1"/>
  <c r="R204" i="1" s="1"/>
  <c r="H30" i="1"/>
  <c r="J30" i="1" s="1"/>
  <c r="L30" i="1" s="1"/>
  <c r="N30" i="1" s="1"/>
  <c r="P30" i="1" s="1"/>
  <c r="R30" i="1" s="1"/>
  <c r="G92" i="1" l="1"/>
  <c r="H92" i="1" s="1"/>
  <c r="J92" i="1" s="1"/>
  <c r="L92" i="1" s="1"/>
  <c r="N92" i="1" s="1"/>
  <c r="P92" i="1" s="1"/>
  <c r="R92" i="1" s="1"/>
  <c r="T92" i="1" s="1"/>
  <c r="V92" i="1" s="1"/>
  <c r="G91" i="1"/>
  <c r="F90" i="1"/>
  <c r="G90" i="1"/>
  <c r="H287" i="1"/>
  <c r="J287" i="1" s="1"/>
  <c r="L287" i="1" s="1"/>
  <c r="N287" i="1" s="1"/>
  <c r="P287" i="1" s="1"/>
  <c r="R287" i="1" s="1"/>
  <c r="H298" i="1"/>
  <c r="J298" i="1" s="1"/>
  <c r="L298" i="1" s="1"/>
  <c r="N298" i="1" s="1"/>
  <c r="P298" i="1" s="1"/>
  <c r="R298" i="1" s="1"/>
  <c r="G270" i="1"/>
  <c r="H270" i="1" s="1"/>
  <c r="J270" i="1" s="1"/>
  <c r="L270" i="1" s="1"/>
  <c r="N270" i="1" s="1"/>
  <c r="P270" i="1" s="1"/>
  <c r="R270" i="1" s="1"/>
  <c r="H263" i="1"/>
  <c r="J263" i="1" s="1"/>
  <c r="L263" i="1" s="1"/>
  <c r="N263" i="1" s="1"/>
  <c r="P263" i="1" s="1"/>
  <c r="R263" i="1" s="1"/>
  <c r="F257" i="1"/>
  <c r="H203" i="1"/>
  <c r="J203" i="1" s="1"/>
  <c r="L203" i="1" s="1"/>
  <c r="N203" i="1" s="1"/>
  <c r="P203" i="1" s="1"/>
  <c r="R203" i="1" s="1"/>
  <c r="G429" i="1"/>
  <c r="G428" i="1" s="1"/>
  <c r="F429" i="1"/>
  <c r="F428" i="1" s="1"/>
  <c r="H432" i="1"/>
  <c r="J432" i="1" s="1"/>
  <c r="L432" i="1" s="1"/>
  <c r="N432" i="1" s="1"/>
  <c r="P432" i="1" s="1"/>
  <c r="R432" i="1" s="1"/>
  <c r="H431" i="1"/>
  <c r="J431" i="1" s="1"/>
  <c r="L431" i="1" s="1"/>
  <c r="N431" i="1" s="1"/>
  <c r="P431" i="1" s="1"/>
  <c r="R431" i="1" s="1"/>
  <c r="H430" i="1"/>
  <c r="J430" i="1" s="1"/>
  <c r="L430" i="1" s="1"/>
  <c r="N430" i="1" s="1"/>
  <c r="P430" i="1" s="1"/>
  <c r="R430" i="1" s="1"/>
  <c r="G426" i="1"/>
  <c r="G425" i="1" s="1"/>
  <c r="F426" i="1"/>
  <c r="H427" i="1"/>
  <c r="J427" i="1" s="1"/>
  <c r="L427" i="1" s="1"/>
  <c r="N427" i="1" s="1"/>
  <c r="P427" i="1" s="1"/>
  <c r="R427" i="1" s="1"/>
  <c r="G422" i="1"/>
  <c r="G421" i="1" s="1"/>
  <c r="F422" i="1"/>
  <c r="F421" i="1" s="1"/>
  <c r="H424" i="1"/>
  <c r="J424" i="1" s="1"/>
  <c r="L424" i="1" s="1"/>
  <c r="N424" i="1" s="1"/>
  <c r="P424" i="1" s="1"/>
  <c r="R424" i="1" s="1"/>
  <c r="H423" i="1"/>
  <c r="J423" i="1" s="1"/>
  <c r="L423" i="1" s="1"/>
  <c r="N423" i="1" s="1"/>
  <c r="P423" i="1" s="1"/>
  <c r="R423" i="1" s="1"/>
  <c r="G419" i="1"/>
  <c r="G418" i="1" s="1"/>
  <c r="F419" i="1"/>
  <c r="F418" i="1" s="1"/>
  <c r="H420" i="1"/>
  <c r="J420" i="1" s="1"/>
  <c r="L420" i="1" s="1"/>
  <c r="N420" i="1" s="1"/>
  <c r="P420" i="1" s="1"/>
  <c r="R420" i="1" s="1"/>
  <c r="G526" i="1"/>
  <c r="G525" i="1" s="1"/>
  <c r="F526" i="1"/>
  <c r="H527" i="1"/>
  <c r="J527" i="1" s="1"/>
  <c r="L527" i="1" s="1"/>
  <c r="N527" i="1" s="1"/>
  <c r="P527" i="1" s="1"/>
  <c r="R527" i="1" s="1"/>
  <c r="T527" i="1" s="1"/>
  <c r="V527" i="1" s="1"/>
  <c r="G521" i="1"/>
  <c r="G520" i="1" s="1"/>
  <c r="F521" i="1"/>
  <c r="F520" i="1" s="1"/>
  <c r="H524" i="1"/>
  <c r="J524" i="1" s="1"/>
  <c r="L524" i="1" s="1"/>
  <c r="N524" i="1" s="1"/>
  <c r="P524" i="1" s="1"/>
  <c r="R524" i="1" s="1"/>
  <c r="T524" i="1" s="1"/>
  <c r="V524" i="1" s="1"/>
  <c r="H523" i="1"/>
  <c r="J523" i="1" s="1"/>
  <c r="L523" i="1" s="1"/>
  <c r="N523" i="1" s="1"/>
  <c r="P523" i="1" s="1"/>
  <c r="R523" i="1" s="1"/>
  <c r="T523" i="1" s="1"/>
  <c r="V523" i="1" s="1"/>
  <c r="H522" i="1"/>
  <c r="J522" i="1" s="1"/>
  <c r="L522" i="1" s="1"/>
  <c r="N522" i="1" s="1"/>
  <c r="P522" i="1" s="1"/>
  <c r="R522" i="1" s="1"/>
  <c r="T522" i="1" s="1"/>
  <c r="V522" i="1" s="1"/>
  <c r="G518" i="1"/>
  <c r="G517" i="1" s="1"/>
  <c r="F518" i="1"/>
  <c r="H519" i="1"/>
  <c r="J519" i="1" s="1"/>
  <c r="L519" i="1" s="1"/>
  <c r="N519" i="1" s="1"/>
  <c r="P519" i="1" s="1"/>
  <c r="R519" i="1" s="1"/>
  <c r="T519" i="1" s="1"/>
  <c r="V519" i="1" s="1"/>
  <c r="H512" i="1"/>
  <c r="J512" i="1" s="1"/>
  <c r="L512" i="1" s="1"/>
  <c r="N512" i="1" s="1"/>
  <c r="P512" i="1" s="1"/>
  <c r="R512" i="1" s="1"/>
  <c r="T512" i="1" s="1"/>
  <c r="V512" i="1" s="1"/>
  <c r="G511" i="1"/>
  <c r="F511" i="1"/>
  <c r="H510" i="1"/>
  <c r="J510" i="1" s="1"/>
  <c r="L510" i="1" s="1"/>
  <c r="N510" i="1" s="1"/>
  <c r="P510" i="1" s="1"/>
  <c r="R510" i="1" s="1"/>
  <c r="T510" i="1" s="1"/>
  <c r="V510" i="1" s="1"/>
  <c r="G509" i="1"/>
  <c r="F509" i="1"/>
  <c r="G506" i="1"/>
  <c r="F506" i="1"/>
  <c r="H507" i="1"/>
  <c r="J507" i="1" s="1"/>
  <c r="L507" i="1" s="1"/>
  <c r="N507" i="1" s="1"/>
  <c r="P507" i="1" s="1"/>
  <c r="R507" i="1" s="1"/>
  <c r="T507" i="1" s="1"/>
  <c r="V507" i="1" s="1"/>
  <c r="G501" i="1"/>
  <c r="G500" i="1" s="1"/>
  <c r="F501" i="1"/>
  <c r="H504" i="1"/>
  <c r="J504" i="1" s="1"/>
  <c r="L504" i="1" s="1"/>
  <c r="N504" i="1" s="1"/>
  <c r="P504" i="1" s="1"/>
  <c r="R504" i="1" s="1"/>
  <c r="H503" i="1"/>
  <c r="J503" i="1" s="1"/>
  <c r="L503" i="1" s="1"/>
  <c r="N503" i="1" s="1"/>
  <c r="P503" i="1" s="1"/>
  <c r="R503" i="1" s="1"/>
  <c r="H502" i="1"/>
  <c r="J502" i="1" s="1"/>
  <c r="L502" i="1" s="1"/>
  <c r="N502" i="1" s="1"/>
  <c r="P502" i="1" s="1"/>
  <c r="R502" i="1" s="1"/>
  <c r="H91" i="1" l="1"/>
  <c r="J91" i="1" s="1"/>
  <c r="L91" i="1" s="1"/>
  <c r="N91" i="1" s="1"/>
  <c r="P91" i="1" s="1"/>
  <c r="R91" i="1" s="1"/>
  <c r="T91" i="1" s="1"/>
  <c r="V91" i="1" s="1"/>
  <c r="H90" i="1"/>
  <c r="J90" i="1" s="1"/>
  <c r="L90" i="1" s="1"/>
  <c r="N90" i="1" s="1"/>
  <c r="P90" i="1" s="1"/>
  <c r="R90" i="1" s="1"/>
  <c r="T90" i="1" s="1"/>
  <c r="V90" i="1" s="1"/>
  <c r="G508" i="1"/>
  <c r="G505" i="1" s="1"/>
  <c r="G499" i="1" s="1"/>
  <c r="G417" i="1"/>
  <c r="H501" i="1"/>
  <c r="J501" i="1" s="1"/>
  <c r="L501" i="1" s="1"/>
  <c r="N501" i="1" s="1"/>
  <c r="H511" i="1"/>
  <c r="J511" i="1" s="1"/>
  <c r="L511" i="1" s="1"/>
  <c r="N511" i="1" s="1"/>
  <c r="P511" i="1" s="1"/>
  <c r="R511" i="1" s="1"/>
  <c r="T511" i="1" s="1"/>
  <c r="V511" i="1" s="1"/>
  <c r="H518" i="1"/>
  <c r="J518" i="1" s="1"/>
  <c r="L518" i="1" s="1"/>
  <c r="N518" i="1" s="1"/>
  <c r="P518" i="1" s="1"/>
  <c r="R518" i="1" s="1"/>
  <c r="T518" i="1" s="1"/>
  <c r="V518" i="1" s="1"/>
  <c r="H526" i="1"/>
  <c r="J526" i="1" s="1"/>
  <c r="L526" i="1" s="1"/>
  <c r="N526" i="1" s="1"/>
  <c r="P526" i="1" s="1"/>
  <c r="R526" i="1" s="1"/>
  <c r="T526" i="1" s="1"/>
  <c r="V526" i="1" s="1"/>
  <c r="G257" i="1"/>
  <c r="H257" i="1" s="1"/>
  <c r="J257" i="1" s="1"/>
  <c r="L257" i="1" s="1"/>
  <c r="N257" i="1" s="1"/>
  <c r="P257" i="1" s="1"/>
  <c r="R257" i="1" s="1"/>
  <c r="H421" i="1"/>
  <c r="J421" i="1" s="1"/>
  <c r="L421" i="1" s="1"/>
  <c r="N421" i="1" s="1"/>
  <c r="P421" i="1" s="1"/>
  <c r="R421" i="1" s="1"/>
  <c r="H509" i="1"/>
  <c r="J509" i="1" s="1"/>
  <c r="L509" i="1" s="1"/>
  <c r="N509" i="1" s="1"/>
  <c r="P509" i="1" s="1"/>
  <c r="R509" i="1" s="1"/>
  <c r="T509" i="1" s="1"/>
  <c r="V509" i="1" s="1"/>
  <c r="H422" i="1"/>
  <c r="J422" i="1" s="1"/>
  <c r="L422" i="1" s="1"/>
  <c r="N422" i="1" s="1"/>
  <c r="P422" i="1" s="1"/>
  <c r="R422" i="1" s="1"/>
  <c r="H426" i="1"/>
  <c r="J426" i="1" s="1"/>
  <c r="L426" i="1" s="1"/>
  <c r="N426" i="1" s="1"/>
  <c r="P426" i="1" s="1"/>
  <c r="R426" i="1" s="1"/>
  <c r="G516" i="1"/>
  <c r="H520" i="1"/>
  <c r="J520" i="1" s="1"/>
  <c r="L520" i="1" s="1"/>
  <c r="N520" i="1" s="1"/>
  <c r="P520" i="1" s="1"/>
  <c r="R520" i="1" s="1"/>
  <c r="T520" i="1" s="1"/>
  <c r="V520" i="1" s="1"/>
  <c r="H418" i="1"/>
  <c r="J418" i="1" s="1"/>
  <c r="L418" i="1" s="1"/>
  <c r="N418" i="1" s="1"/>
  <c r="P418" i="1" s="1"/>
  <c r="R418" i="1" s="1"/>
  <c r="H428" i="1"/>
  <c r="J428" i="1" s="1"/>
  <c r="L428" i="1" s="1"/>
  <c r="N428" i="1" s="1"/>
  <c r="P428" i="1" s="1"/>
  <c r="R428" i="1" s="1"/>
  <c r="F508" i="1"/>
  <c r="F500" i="1"/>
  <c r="F517" i="1"/>
  <c r="H521" i="1"/>
  <c r="J521" i="1" s="1"/>
  <c r="L521" i="1" s="1"/>
  <c r="N521" i="1" s="1"/>
  <c r="P521" i="1" s="1"/>
  <c r="R521" i="1" s="1"/>
  <c r="T521" i="1" s="1"/>
  <c r="V521" i="1" s="1"/>
  <c r="F525" i="1"/>
  <c r="H525" i="1" s="1"/>
  <c r="J525" i="1" s="1"/>
  <c r="L525" i="1" s="1"/>
  <c r="N525" i="1" s="1"/>
  <c r="P525" i="1" s="1"/>
  <c r="R525" i="1" s="1"/>
  <c r="T525" i="1" s="1"/>
  <c r="V525" i="1" s="1"/>
  <c r="F425" i="1"/>
  <c r="H425" i="1" s="1"/>
  <c r="J425" i="1" s="1"/>
  <c r="L425" i="1" s="1"/>
  <c r="N425" i="1" s="1"/>
  <c r="P425" i="1" s="1"/>
  <c r="R425" i="1" s="1"/>
  <c r="H506" i="1"/>
  <c r="J506" i="1" s="1"/>
  <c r="L506" i="1" s="1"/>
  <c r="N506" i="1" s="1"/>
  <c r="P506" i="1" s="1"/>
  <c r="R506" i="1" s="1"/>
  <c r="T506" i="1" s="1"/>
  <c r="V506" i="1" s="1"/>
  <c r="H419" i="1"/>
  <c r="J419" i="1" s="1"/>
  <c r="L419" i="1" s="1"/>
  <c r="N419" i="1" s="1"/>
  <c r="P419" i="1" s="1"/>
  <c r="R419" i="1" s="1"/>
  <c r="H429" i="1"/>
  <c r="J429" i="1" s="1"/>
  <c r="L429" i="1" s="1"/>
  <c r="N429" i="1" s="1"/>
  <c r="P429" i="1" s="1"/>
  <c r="R429" i="1" s="1"/>
  <c r="H399" i="1"/>
  <c r="J399" i="1" s="1"/>
  <c r="L399" i="1" s="1"/>
  <c r="N399" i="1" s="1"/>
  <c r="P399" i="1" s="1"/>
  <c r="R399" i="1" s="1"/>
  <c r="G398" i="1"/>
  <c r="G397" i="1" s="1"/>
  <c r="F398" i="1"/>
  <c r="F397" i="1" s="1"/>
  <c r="H396" i="1"/>
  <c r="J396" i="1" s="1"/>
  <c r="L396" i="1" s="1"/>
  <c r="N396" i="1" s="1"/>
  <c r="P396" i="1" s="1"/>
  <c r="R396" i="1" s="1"/>
  <c r="G395" i="1"/>
  <c r="G394" i="1" s="1"/>
  <c r="F395" i="1"/>
  <c r="F394" i="1" s="1"/>
  <c r="H393" i="1"/>
  <c r="J393" i="1" s="1"/>
  <c r="L393" i="1" s="1"/>
  <c r="N393" i="1" s="1"/>
  <c r="P393" i="1" s="1"/>
  <c r="R393" i="1" s="1"/>
  <c r="G392" i="1"/>
  <c r="G391" i="1" s="1"/>
  <c r="F392" i="1"/>
  <c r="F391" i="1" s="1"/>
  <c r="G389" i="1"/>
  <c r="G388" i="1" s="1"/>
  <c r="F389" i="1"/>
  <c r="H390" i="1"/>
  <c r="J390" i="1" s="1"/>
  <c r="L390" i="1" s="1"/>
  <c r="N390" i="1" s="1"/>
  <c r="P390" i="1" s="1"/>
  <c r="R390" i="1" s="1"/>
  <c r="H128" i="1"/>
  <c r="J128" i="1" s="1"/>
  <c r="L128" i="1" s="1"/>
  <c r="N128" i="1" s="1"/>
  <c r="P128" i="1" s="1"/>
  <c r="R128" i="1" s="1"/>
  <c r="G127" i="1"/>
  <c r="F127" i="1"/>
  <c r="G125" i="1"/>
  <c r="F125" i="1"/>
  <c r="H126" i="1"/>
  <c r="J126" i="1" s="1"/>
  <c r="L126" i="1" s="1"/>
  <c r="N126" i="1" s="1"/>
  <c r="P126" i="1" s="1"/>
  <c r="R126" i="1" s="1"/>
  <c r="H123" i="1"/>
  <c r="J123" i="1" s="1"/>
  <c r="L123" i="1" s="1"/>
  <c r="N123" i="1" s="1"/>
  <c r="P123" i="1" s="1"/>
  <c r="R123" i="1" s="1"/>
  <c r="G122" i="1"/>
  <c r="F122" i="1"/>
  <c r="H121" i="1"/>
  <c r="J121" i="1" s="1"/>
  <c r="L121" i="1" s="1"/>
  <c r="N121" i="1" s="1"/>
  <c r="P121" i="1" s="1"/>
  <c r="R121" i="1" s="1"/>
  <c r="G120" i="1"/>
  <c r="F120" i="1"/>
  <c r="G118" i="1"/>
  <c r="F118" i="1"/>
  <c r="H119" i="1"/>
  <c r="J119" i="1" s="1"/>
  <c r="L119" i="1" s="1"/>
  <c r="N119" i="1" s="1"/>
  <c r="P119" i="1" s="1"/>
  <c r="R119" i="1" s="1"/>
  <c r="H386" i="1"/>
  <c r="J386" i="1" s="1"/>
  <c r="L386" i="1" s="1"/>
  <c r="N386" i="1" s="1"/>
  <c r="P386" i="1" s="1"/>
  <c r="R386" i="1" s="1"/>
  <c r="F384" i="1"/>
  <c r="H383" i="1"/>
  <c r="J383" i="1" s="1"/>
  <c r="L383" i="1" s="1"/>
  <c r="N383" i="1" s="1"/>
  <c r="P383" i="1" s="1"/>
  <c r="R383" i="1" s="1"/>
  <c r="F381" i="1"/>
  <c r="F378" i="1"/>
  <c r="H380" i="1"/>
  <c r="J380" i="1" s="1"/>
  <c r="L380" i="1" s="1"/>
  <c r="N380" i="1" s="1"/>
  <c r="P380" i="1" s="1"/>
  <c r="R380" i="1" s="1"/>
  <c r="G375" i="1"/>
  <c r="F375" i="1"/>
  <c r="H376" i="1"/>
  <c r="J376" i="1" s="1"/>
  <c r="L376" i="1" s="1"/>
  <c r="N376" i="1" s="1"/>
  <c r="P376" i="1" s="1"/>
  <c r="R376" i="1" s="1"/>
  <c r="H377" i="1"/>
  <c r="J377" i="1" s="1"/>
  <c r="L377" i="1" s="1"/>
  <c r="N377" i="1" s="1"/>
  <c r="P377" i="1" s="1"/>
  <c r="R377" i="1" s="1"/>
  <c r="G149" i="1"/>
  <c r="F148" i="1"/>
  <c r="F147" i="1" s="1"/>
  <c r="G489" i="1"/>
  <c r="F489" i="1"/>
  <c r="H490" i="1"/>
  <c r="J490" i="1" s="1"/>
  <c r="L490" i="1" s="1"/>
  <c r="N490" i="1" s="1"/>
  <c r="P490" i="1" s="1"/>
  <c r="R490" i="1" s="1"/>
  <c r="G366" i="1"/>
  <c r="F366" i="1"/>
  <c r="H367" i="1"/>
  <c r="J367" i="1" s="1"/>
  <c r="L367" i="1" s="1"/>
  <c r="N367" i="1" s="1"/>
  <c r="P367" i="1" s="1"/>
  <c r="R367" i="1" s="1"/>
  <c r="G364" i="1"/>
  <c r="F364" i="1"/>
  <c r="H365" i="1"/>
  <c r="J365" i="1" s="1"/>
  <c r="L365" i="1" s="1"/>
  <c r="N365" i="1" s="1"/>
  <c r="P365" i="1" s="1"/>
  <c r="R365" i="1" s="1"/>
  <c r="G243" i="1"/>
  <c r="F243" i="1"/>
  <c r="H244" i="1"/>
  <c r="J244" i="1" s="1"/>
  <c r="L244" i="1" s="1"/>
  <c r="N244" i="1" s="1"/>
  <c r="P244" i="1" s="1"/>
  <c r="R244" i="1" s="1"/>
  <c r="H489" i="1" l="1"/>
  <c r="J489" i="1" s="1"/>
  <c r="L489" i="1" s="1"/>
  <c r="N489" i="1" s="1"/>
  <c r="P489" i="1" s="1"/>
  <c r="R489" i="1" s="1"/>
  <c r="F124" i="1"/>
  <c r="P501" i="1"/>
  <c r="R501" i="1" s="1"/>
  <c r="N500" i="1"/>
  <c r="P500" i="1" s="1"/>
  <c r="R500" i="1" s="1"/>
  <c r="H508" i="1"/>
  <c r="J508" i="1" s="1"/>
  <c r="L508" i="1" s="1"/>
  <c r="N508" i="1" s="1"/>
  <c r="P508" i="1" s="1"/>
  <c r="R508" i="1" s="1"/>
  <c r="T508" i="1" s="1"/>
  <c r="V508" i="1" s="1"/>
  <c r="G124" i="1"/>
  <c r="H124" i="1" s="1"/>
  <c r="J124" i="1" s="1"/>
  <c r="L124" i="1" s="1"/>
  <c r="N124" i="1" s="1"/>
  <c r="P124" i="1" s="1"/>
  <c r="R124" i="1" s="1"/>
  <c r="H398" i="1"/>
  <c r="H397" i="1" s="1"/>
  <c r="J397" i="1" s="1"/>
  <c r="L397" i="1" s="1"/>
  <c r="N397" i="1" s="1"/>
  <c r="P397" i="1" s="1"/>
  <c r="R397" i="1" s="1"/>
  <c r="H364" i="1"/>
  <c r="J364" i="1" s="1"/>
  <c r="L364" i="1" s="1"/>
  <c r="N364" i="1" s="1"/>
  <c r="P364" i="1" s="1"/>
  <c r="R364" i="1" s="1"/>
  <c r="F117" i="1"/>
  <c r="H389" i="1"/>
  <c r="J150" i="1"/>
  <c r="L150" i="1" s="1"/>
  <c r="N150" i="1" s="1"/>
  <c r="P150" i="1" s="1"/>
  <c r="R150" i="1" s="1"/>
  <c r="H366" i="1"/>
  <c r="J366" i="1" s="1"/>
  <c r="L366" i="1" s="1"/>
  <c r="N366" i="1" s="1"/>
  <c r="P366" i="1" s="1"/>
  <c r="R366" i="1" s="1"/>
  <c r="G117" i="1"/>
  <c r="H375" i="1"/>
  <c r="J375" i="1" s="1"/>
  <c r="L375" i="1" s="1"/>
  <c r="N375" i="1" s="1"/>
  <c r="P375" i="1" s="1"/>
  <c r="R375" i="1" s="1"/>
  <c r="G387" i="1"/>
  <c r="G385" i="1" s="1"/>
  <c r="H385" i="1" s="1"/>
  <c r="J385" i="1" s="1"/>
  <c r="L385" i="1" s="1"/>
  <c r="N385" i="1" s="1"/>
  <c r="P385" i="1" s="1"/>
  <c r="R385" i="1" s="1"/>
  <c r="H122" i="1"/>
  <c r="J122" i="1" s="1"/>
  <c r="L122" i="1" s="1"/>
  <c r="N122" i="1" s="1"/>
  <c r="P122" i="1" s="1"/>
  <c r="R122" i="1" s="1"/>
  <c r="H127" i="1"/>
  <c r="J127" i="1" s="1"/>
  <c r="L127" i="1" s="1"/>
  <c r="N127" i="1" s="1"/>
  <c r="P127" i="1" s="1"/>
  <c r="R127" i="1" s="1"/>
  <c r="G148" i="1"/>
  <c r="G147" i="1" s="1"/>
  <c r="H149" i="1"/>
  <c r="H118" i="1"/>
  <c r="J118" i="1" s="1"/>
  <c r="L118" i="1" s="1"/>
  <c r="N118" i="1" s="1"/>
  <c r="P118" i="1" s="1"/>
  <c r="R118" i="1" s="1"/>
  <c r="F388" i="1"/>
  <c r="F387" i="1" s="1"/>
  <c r="H243" i="1"/>
  <c r="J243" i="1" s="1"/>
  <c r="L243" i="1" s="1"/>
  <c r="N243" i="1" s="1"/>
  <c r="P243" i="1" s="1"/>
  <c r="R243" i="1" s="1"/>
  <c r="H120" i="1"/>
  <c r="J120" i="1" s="1"/>
  <c r="L120" i="1" s="1"/>
  <c r="N120" i="1" s="1"/>
  <c r="P120" i="1" s="1"/>
  <c r="R120" i="1" s="1"/>
  <c r="H125" i="1"/>
  <c r="J125" i="1" s="1"/>
  <c r="L125" i="1" s="1"/>
  <c r="N125" i="1" s="1"/>
  <c r="P125" i="1" s="1"/>
  <c r="R125" i="1" s="1"/>
  <c r="F516" i="1"/>
  <c r="H516" i="1" s="1"/>
  <c r="J516" i="1" s="1"/>
  <c r="L516" i="1" s="1"/>
  <c r="N516" i="1" s="1"/>
  <c r="P516" i="1" s="1"/>
  <c r="R516" i="1" s="1"/>
  <c r="T516" i="1" s="1"/>
  <c r="V516" i="1" s="1"/>
  <c r="H517" i="1"/>
  <c r="J517" i="1" s="1"/>
  <c r="L517" i="1" s="1"/>
  <c r="N517" i="1" s="1"/>
  <c r="P517" i="1" s="1"/>
  <c r="R517" i="1" s="1"/>
  <c r="T517" i="1" s="1"/>
  <c r="V517" i="1" s="1"/>
  <c r="F417" i="1"/>
  <c r="H417" i="1" s="1"/>
  <c r="J417" i="1" s="1"/>
  <c r="L417" i="1" s="1"/>
  <c r="N417" i="1" s="1"/>
  <c r="P417" i="1" s="1"/>
  <c r="R417" i="1" s="1"/>
  <c r="F505" i="1"/>
  <c r="H505" i="1" s="1"/>
  <c r="J505" i="1" s="1"/>
  <c r="L505" i="1" s="1"/>
  <c r="N505" i="1" s="1"/>
  <c r="P505" i="1" s="1"/>
  <c r="R505" i="1" s="1"/>
  <c r="T505" i="1" s="1"/>
  <c r="V505" i="1" s="1"/>
  <c r="H395" i="1"/>
  <c r="H392" i="1"/>
  <c r="G317" i="1"/>
  <c r="G316" i="1" s="1"/>
  <c r="F317" i="1"/>
  <c r="F316" i="1" s="1"/>
  <c r="H318" i="1"/>
  <c r="G314" i="1"/>
  <c r="G313" i="1" s="1"/>
  <c r="F314" i="1"/>
  <c r="H315" i="1"/>
  <c r="J315" i="1" s="1"/>
  <c r="L315" i="1" s="1"/>
  <c r="N315" i="1" s="1"/>
  <c r="P315" i="1" s="1"/>
  <c r="R315" i="1" s="1"/>
  <c r="H140" i="1"/>
  <c r="J140" i="1" s="1"/>
  <c r="L140" i="1" s="1"/>
  <c r="N140" i="1" s="1"/>
  <c r="G138" i="1"/>
  <c r="F138" i="1"/>
  <c r="G136" i="1"/>
  <c r="F136" i="1"/>
  <c r="H137" i="1"/>
  <c r="J137" i="1" s="1"/>
  <c r="L137" i="1" s="1"/>
  <c r="N137" i="1" s="1"/>
  <c r="P137" i="1" s="1"/>
  <c r="R137" i="1" s="1"/>
  <c r="G324" i="1"/>
  <c r="F324" i="1"/>
  <c r="F319" i="1" s="1"/>
  <c r="F309" i="1" s="1"/>
  <c r="H325" i="1"/>
  <c r="J325" i="1" s="1"/>
  <c r="L325" i="1" s="1"/>
  <c r="N325" i="1" s="1"/>
  <c r="P325" i="1" s="1"/>
  <c r="R325" i="1" s="1"/>
  <c r="G320" i="1"/>
  <c r="F320" i="1"/>
  <c r="H323" i="1"/>
  <c r="J323" i="1" s="1"/>
  <c r="L323" i="1" s="1"/>
  <c r="N323" i="1" s="1"/>
  <c r="P323" i="1" s="1"/>
  <c r="R323" i="1" s="1"/>
  <c r="H322" i="1"/>
  <c r="J322" i="1" s="1"/>
  <c r="L322" i="1" s="1"/>
  <c r="N322" i="1" s="1"/>
  <c r="P322" i="1" s="1"/>
  <c r="R322" i="1" s="1"/>
  <c r="H321" i="1"/>
  <c r="J321" i="1" s="1"/>
  <c r="L321" i="1" s="1"/>
  <c r="N321" i="1" s="1"/>
  <c r="P321" i="1" s="1"/>
  <c r="R321" i="1" s="1"/>
  <c r="G311" i="1"/>
  <c r="G310" i="1" s="1"/>
  <c r="F311" i="1"/>
  <c r="F310" i="1" s="1"/>
  <c r="H312" i="1"/>
  <c r="J312" i="1" s="1"/>
  <c r="L312" i="1" s="1"/>
  <c r="N312" i="1" s="1"/>
  <c r="P312" i="1" s="1"/>
  <c r="R312" i="1" s="1"/>
  <c r="G106" i="1"/>
  <c r="F106" i="1"/>
  <c r="H107" i="1"/>
  <c r="J107" i="1" s="1"/>
  <c r="L107" i="1" s="1"/>
  <c r="N107" i="1" s="1"/>
  <c r="P107" i="1" s="1"/>
  <c r="R107" i="1" s="1"/>
  <c r="G104" i="1"/>
  <c r="F104" i="1"/>
  <c r="H105" i="1"/>
  <c r="J105" i="1" s="1"/>
  <c r="L105" i="1" s="1"/>
  <c r="N105" i="1" s="1"/>
  <c r="P105" i="1" s="1"/>
  <c r="R105" i="1" s="1"/>
  <c r="G373" i="1"/>
  <c r="F373" i="1"/>
  <c r="H374" i="1"/>
  <c r="J374" i="1" s="1"/>
  <c r="L374" i="1" s="1"/>
  <c r="N374" i="1" s="1"/>
  <c r="P374" i="1" s="1"/>
  <c r="R374" i="1" s="1"/>
  <c r="G369" i="1"/>
  <c r="F369" i="1"/>
  <c r="H370" i="1"/>
  <c r="J370" i="1" s="1"/>
  <c r="L370" i="1" s="1"/>
  <c r="N370" i="1" s="1"/>
  <c r="P370" i="1" s="1"/>
  <c r="R370" i="1" s="1"/>
  <c r="H328" i="1"/>
  <c r="J328" i="1" s="1"/>
  <c r="L328" i="1" s="1"/>
  <c r="N328" i="1" s="1"/>
  <c r="P328" i="1" s="1"/>
  <c r="R328" i="1" s="1"/>
  <c r="G109" i="1"/>
  <c r="G108" i="1" s="1"/>
  <c r="F109" i="1"/>
  <c r="H111" i="1"/>
  <c r="J111" i="1" s="1"/>
  <c r="L111" i="1" s="1"/>
  <c r="N111" i="1" s="1"/>
  <c r="P111" i="1" s="1"/>
  <c r="R111" i="1" s="1"/>
  <c r="H534" i="1"/>
  <c r="J534" i="1" s="1"/>
  <c r="L534" i="1" s="1"/>
  <c r="N534" i="1" s="1"/>
  <c r="P534" i="1" s="1"/>
  <c r="R534" i="1" s="1"/>
  <c r="T534" i="1" s="1"/>
  <c r="V534" i="1" s="1"/>
  <c r="G533" i="1"/>
  <c r="F533" i="1"/>
  <c r="H532" i="1"/>
  <c r="J532" i="1" s="1"/>
  <c r="L532" i="1" s="1"/>
  <c r="N532" i="1" s="1"/>
  <c r="P532" i="1" s="1"/>
  <c r="R532" i="1" s="1"/>
  <c r="T532" i="1" s="1"/>
  <c r="V532" i="1" s="1"/>
  <c r="G531" i="1"/>
  <c r="F531" i="1"/>
  <c r="J344" i="1"/>
  <c r="L344" i="1" s="1"/>
  <c r="N344" i="1" s="1"/>
  <c r="P344" i="1" s="1"/>
  <c r="R344" i="1" s="1"/>
  <c r="G343" i="1"/>
  <c r="F343" i="1"/>
  <c r="G341" i="1"/>
  <c r="F341" i="1"/>
  <c r="J342" i="1"/>
  <c r="L342" i="1" s="1"/>
  <c r="N342" i="1" s="1"/>
  <c r="P342" i="1" s="1"/>
  <c r="R342" i="1" s="1"/>
  <c r="G142" i="1"/>
  <c r="G141" i="1" s="1"/>
  <c r="F142" i="1"/>
  <c r="F141" i="1" s="1"/>
  <c r="H143" i="1"/>
  <c r="G355" i="1"/>
  <c r="F355" i="1"/>
  <c r="H361" i="1"/>
  <c r="J361" i="1" s="1"/>
  <c r="L361" i="1" s="1"/>
  <c r="N361" i="1" s="1"/>
  <c r="P361" i="1" s="1"/>
  <c r="R361" i="1" s="1"/>
  <c r="G360" i="1"/>
  <c r="F360" i="1"/>
  <c r="J398" i="1" l="1"/>
  <c r="L398" i="1" s="1"/>
  <c r="N398" i="1" s="1"/>
  <c r="P398" i="1" s="1"/>
  <c r="R398" i="1" s="1"/>
  <c r="H117" i="1"/>
  <c r="J117" i="1" s="1"/>
  <c r="L117" i="1" s="1"/>
  <c r="N117" i="1" s="1"/>
  <c r="P117" i="1" s="1"/>
  <c r="R117" i="1" s="1"/>
  <c r="G135" i="1"/>
  <c r="G384" i="1"/>
  <c r="G382" i="1" s="1"/>
  <c r="H382" i="1" s="1"/>
  <c r="J382" i="1" s="1"/>
  <c r="L382" i="1" s="1"/>
  <c r="N382" i="1" s="1"/>
  <c r="P382" i="1" s="1"/>
  <c r="R382" i="1" s="1"/>
  <c r="T504" i="1"/>
  <c r="V504" i="1" s="1"/>
  <c r="F340" i="1"/>
  <c r="F336" i="1" s="1"/>
  <c r="G340" i="1"/>
  <c r="G336" i="1" s="1"/>
  <c r="F135" i="1"/>
  <c r="F368" i="1"/>
  <c r="P140" i="1"/>
  <c r="R140" i="1" s="1"/>
  <c r="N138" i="1"/>
  <c r="H96" i="1"/>
  <c r="J96" i="1" s="1"/>
  <c r="L96" i="1" s="1"/>
  <c r="N96" i="1" s="1"/>
  <c r="P96" i="1" s="1"/>
  <c r="R96" i="1" s="1"/>
  <c r="J97" i="1"/>
  <c r="L97" i="1" s="1"/>
  <c r="N97" i="1" s="1"/>
  <c r="P97" i="1" s="1"/>
  <c r="R97" i="1" s="1"/>
  <c r="H317" i="1"/>
  <c r="J317" i="1" s="1"/>
  <c r="L317" i="1" s="1"/>
  <c r="N317" i="1" s="1"/>
  <c r="P317" i="1" s="1"/>
  <c r="R317" i="1" s="1"/>
  <c r="J318" i="1"/>
  <c r="L318" i="1" s="1"/>
  <c r="N318" i="1" s="1"/>
  <c r="P318" i="1" s="1"/>
  <c r="R318" i="1" s="1"/>
  <c r="H394" i="1"/>
  <c r="J394" i="1" s="1"/>
  <c r="L394" i="1" s="1"/>
  <c r="N394" i="1" s="1"/>
  <c r="P394" i="1" s="1"/>
  <c r="R394" i="1" s="1"/>
  <c r="J395" i="1"/>
  <c r="L395" i="1" s="1"/>
  <c r="N395" i="1" s="1"/>
  <c r="P395" i="1" s="1"/>
  <c r="R395" i="1" s="1"/>
  <c r="H142" i="1"/>
  <c r="J142" i="1" s="1"/>
  <c r="L142" i="1" s="1"/>
  <c r="N142" i="1" s="1"/>
  <c r="P142" i="1" s="1"/>
  <c r="R142" i="1" s="1"/>
  <c r="J143" i="1"/>
  <c r="L143" i="1" s="1"/>
  <c r="N143" i="1" s="1"/>
  <c r="P143" i="1" s="1"/>
  <c r="R143" i="1" s="1"/>
  <c r="H310" i="1"/>
  <c r="J310" i="1" s="1"/>
  <c r="L310" i="1" s="1"/>
  <c r="N310" i="1" s="1"/>
  <c r="P310" i="1" s="1"/>
  <c r="R310" i="1" s="1"/>
  <c r="H391" i="1"/>
  <c r="J391" i="1" s="1"/>
  <c r="L391" i="1" s="1"/>
  <c r="N391" i="1" s="1"/>
  <c r="P391" i="1" s="1"/>
  <c r="R391" i="1" s="1"/>
  <c r="J392" i="1"/>
  <c r="L392" i="1" s="1"/>
  <c r="N392" i="1" s="1"/>
  <c r="P392" i="1" s="1"/>
  <c r="R392" i="1" s="1"/>
  <c r="H148" i="1"/>
  <c r="J149" i="1"/>
  <c r="L149" i="1" s="1"/>
  <c r="N149" i="1" s="1"/>
  <c r="P149" i="1" s="1"/>
  <c r="R149" i="1" s="1"/>
  <c r="H388" i="1"/>
  <c r="J388" i="1" s="1"/>
  <c r="L388" i="1" s="1"/>
  <c r="N388" i="1" s="1"/>
  <c r="P388" i="1" s="1"/>
  <c r="R388" i="1" s="1"/>
  <c r="J389" i="1"/>
  <c r="L389" i="1" s="1"/>
  <c r="N389" i="1" s="1"/>
  <c r="P389" i="1" s="1"/>
  <c r="R389" i="1" s="1"/>
  <c r="H360" i="1"/>
  <c r="J360" i="1" s="1"/>
  <c r="L360" i="1" s="1"/>
  <c r="N360" i="1" s="1"/>
  <c r="P360" i="1" s="1"/>
  <c r="R360" i="1" s="1"/>
  <c r="H141" i="1"/>
  <c r="J141" i="1" s="1"/>
  <c r="L141" i="1" s="1"/>
  <c r="N141" i="1" s="1"/>
  <c r="P141" i="1" s="1"/>
  <c r="R141" i="1" s="1"/>
  <c r="H531" i="1"/>
  <c r="J531" i="1" s="1"/>
  <c r="L531" i="1" s="1"/>
  <c r="N531" i="1" s="1"/>
  <c r="P531" i="1" s="1"/>
  <c r="R531" i="1" s="1"/>
  <c r="T531" i="1" s="1"/>
  <c r="V531" i="1" s="1"/>
  <c r="H369" i="1"/>
  <c r="J369" i="1" s="1"/>
  <c r="L369" i="1" s="1"/>
  <c r="N369" i="1" s="1"/>
  <c r="P369" i="1" s="1"/>
  <c r="R369" i="1" s="1"/>
  <c r="F103" i="1"/>
  <c r="G319" i="1"/>
  <c r="G309" i="1" s="1"/>
  <c r="H387" i="1"/>
  <c r="J387" i="1" s="1"/>
  <c r="L387" i="1" s="1"/>
  <c r="N387" i="1" s="1"/>
  <c r="P387" i="1" s="1"/>
  <c r="R387" i="1" s="1"/>
  <c r="H138" i="1"/>
  <c r="J138" i="1" s="1"/>
  <c r="L138" i="1" s="1"/>
  <c r="H314" i="1"/>
  <c r="H316" i="1"/>
  <c r="J316" i="1" s="1"/>
  <c r="L316" i="1" s="1"/>
  <c r="N316" i="1" s="1"/>
  <c r="P316" i="1" s="1"/>
  <c r="R316" i="1" s="1"/>
  <c r="F499" i="1"/>
  <c r="H499" i="1" s="1"/>
  <c r="J499" i="1" s="1"/>
  <c r="L499" i="1" s="1"/>
  <c r="N499" i="1" s="1"/>
  <c r="P499" i="1" s="1"/>
  <c r="R499" i="1" s="1"/>
  <c r="H311" i="1"/>
  <c r="J311" i="1" s="1"/>
  <c r="L311" i="1" s="1"/>
  <c r="N311" i="1" s="1"/>
  <c r="P311" i="1" s="1"/>
  <c r="R311" i="1" s="1"/>
  <c r="F313" i="1"/>
  <c r="H343" i="1"/>
  <c r="J343" i="1" s="1"/>
  <c r="L343" i="1" s="1"/>
  <c r="N343" i="1" s="1"/>
  <c r="P343" i="1" s="1"/>
  <c r="R343" i="1" s="1"/>
  <c r="H533" i="1"/>
  <c r="J533" i="1" s="1"/>
  <c r="L533" i="1" s="1"/>
  <c r="N533" i="1" s="1"/>
  <c r="P533" i="1" s="1"/>
  <c r="R533" i="1" s="1"/>
  <c r="T533" i="1" s="1"/>
  <c r="V533" i="1" s="1"/>
  <c r="H109" i="1"/>
  <c r="J109" i="1" s="1"/>
  <c r="L109" i="1" s="1"/>
  <c r="N109" i="1" s="1"/>
  <c r="P109" i="1" s="1"/>
  <c r="R109" i="1" s="1"/>
  <c r="H373" i="1"/>
  <c r="J373" i="1" s="1"/>
  <c r="L373" i="1" s="1"/>
  <c r="N373" i="1" s="1"/>
  <c r="P373" i="1" s="1"/>
  <c r="R373" i="1" s="1"/>
  <c r="G103" i="1"/>
  <c r="H106" i="1"/>
  <c r="J106" i="1" s="1"/>
  <c r="L106" i="1" s="1"/>
  <c r="N106" i="1" s="1"/>
  <c r="P106" i="1" s="1"/>
  <c r="R106" i="1" s="1"/>
  <c r="H320" i="1"/>
  <c r="H136" i="1"/>
  <c r="J136" i="1" s="1"/>
  <c r="L136" i="1" s="1"/>
  <c r="N136" i="1" s="1"/>
  <c r="H324" i="1"/>
  <c r="J324" i="1" s="1"/>
  <c r="L324" i="1" s="1"/>
  <c r="N324" i="1" s="1"/>
  <c r="P324" i="1" s="1"/>
  <c r="R324" i="1" s="1"/>
  <c r="H341" i="1"/>
  <c r="F108" i="1"/>
  <c r="H108" i="1" s="1"/>
  <c r="J108" i="1" s="1"/>
  <c r="L108" i="1" s="1"/>
  <c r="N108" i="1" s="1"/>
  <c r="P108" i="1" s="1"/>
  <c r="R108" i="1" s="1"/>
  <c r="H104" i="1"/>
  <c r="J104" i="1" s="1"/>
  <c r="L104" i="1" s="1"/>
  <c r="N104" i="1" s="1"/>
  <c r="P104" i="1" s="1"/>
  <c r="R104" i="1" s="1"/>
  <c r="G357" i="1"/>
  <c r="G354" i="1" s="1"/>
  <c r="F357" i="1"/>
  <c r="F354" i="1" s="1"/>
  <c r="H359" i="1"/>
  <c r="J359" i="1" s="1"/>
  <c r="L359" i="1" s="1"/>
  <c r="N359" i="1" s="1"/>
  <c r="P359" i="1" s="1"/>
  <c r="R359" i="1" s="1"/>
  <c r="H356" i="1"/>
  <c r="G130" i="1"/>
  <c r="G129" i="1" s="1"/>
  <c r="F130" i="1"/>
  <c r="F129" i="1" s="1"/>
  <c r="H131" i="1"/>
  <c r="G485" i="1"/>
  <c r="H488" i="1"/>
  <c r="J488" i="1" s="1"/>
  <c r="L488" i="1" s="1"/>
  <c r="N488" i="1" s="1"/>
  <c r="P488" i="1" s="1"/>
  <c r="R488" i="1" s="1"/>
  <c r="H487" i="1"/>
  <c r="J487" i="1" s="1"/>
  <c r="L487" i="1" s="1"/>
  <c r="N487" i="1" s="1"/>
  <c r="P487" i="1" s="1"/>
  <c r="R487" i="1" s="1"/>
  <c r="H486" i="1"/>
  <c r="J486" i="1" s="1"/>
  <c r="L486" i="1" s="1"/>
  <c r="N486" i="1" s="1"/>
  <c r="P486" i="1" s="1"/>
  <c r="R486" i="1" s="1"/>
  <c r="H249" i="1"/>
  <c r="J249" i="1" s="1"/>
  <c r="L249" i="1" s="1"/>
  <c r="N249" i="1" s="1"/>
  <c r="P249" i="1" s="1"/>
  <c r="R249" i="1" s="1"/>
  <c r="G248" i="1"/>
  <c r="G247" i="1" s="1"/>
  <c r="F248" i="1"/>
  <c r="G349" i="1"/>
  <c r="G348" i="1" s="1"/>
  <c r="F349" i="1"/>
  <c r="F348" i="1" s="1"/>
  <c r="G351" i="1"/>
  <c r="F351" i="1"/>
  <c r="J352" i="1"/>
  <c r="L352" i="1" s="1"/>
  <c r="N352" i="1" s="1"/>
  <c r="P352" i="1" s="1"/>
  <c r="R352" i="1" s="1"/>
  <c r="H412" i="1"/>
  <c r="G411" i="1"/>
  <c r="G410" i="1" s="1"/>
  <c r="F411" i="1"/>
  <c r="F410" i="1" s="1"/>
  <c r="H409" i="1"/>
  <c r="G408" i="1"/>
  <c r="G407" i="1" s="1"/>
  <c r="F408" i="1"/>
  <c r="F407" i="1" s="1"/>
  <c r="G405" i="1"/>
  <c r="G404" i="1" s="1"/>
  <c r="F405" i="1"/>
  <c r="F404" i="1" s="1"/>
  <c r="H406" i="1"/>
  <c r="G160" i="1"/>
  <c r="G157" i="1" s="1"/>
  <c r="F160" i="1"/>
  <c r="F157" i="1" s="1"/>
  <c r="H161" i="1"/>
  <c r="G155" i="1"/>
  <c r="G154" i="1" s="1"/>
  <c r="H156" i="1"/>
  <c r="G251" i="1"/>
  <c r="G250" i="1" s="1"/>
  <c r="F251" i="1"/>
  <c r="H252" i="1"/>
  <c r="J252" i="1" s="1"/>
  <c r="L252" i="1" s="1"/>
  <c r="N252" i="1" s="1"/>
  <c r="P252" i="1" s="1"/>
  <c r="R252" i="1" s="1"/>
  <c r="G241" i="1"/>
  <c r="G240" i="1" s="1"/>
  <c r="F241" i="1"/>
  <c r="H242" i="1"/>
  <c r="J242" i="1" s="1"/>
  <c r="L242" i="1" s="1"/>
  <c r="N242" i="1" s="1"/>
  <c r="P242" i="1" s="1"/>
  <c r="R242" i="1" s="1"/>
  <c r="H235" i="1"/>
  <c r="J235" i="1" s="1"/>
  <c r="L235" i="1" s="1"/>
  <c r="N235" i="1" s="1"/>
  <c r="P235" i="1" s="1"/>
  <c r="R235" i="1" s="1"/>
  <c r="G231" i="1"/>
  <c r="F231" i="1"/>
  <c r="G229" i="1"/>
  <c r="F229" i="1"/>
  <c r="H230" i="1"/>
  <c r="G225" i="1"/>
  <c r="F225" i="1"/>
  <c r="H228" i="1"/>
  <c r="J228" i="1" s="1"/>
  <c r="L228" i="1" s="1"/>
  <c r="N228" i="1" s="1"/>
  <c r="P228" i="1" s="1"/>
  <c r="R228" i="1" s="1"/>
  <c r="H227" i="1"/>
  <c r="J227" i="1" s="1"/>
  <c r="L227" i="1" s="1"/>
  <c r="N227" i="1" s="1"/>
  <c r="P227" i="1" s="1"/>
  <c r="R227" i="1" s="1"/>
  <c r="H226" i="1"/>
  <c r="J226" i="1" s="1"/>
  <c r="L226" i="1" s="1"/>
  <c r="N226" i="1" s="1"/>
  <c r="P226" i="1" s="1"/>
  <c r="R226" i="1" s="1"/>
  <c r="G222" i="1"/>
  <c r="F222" i="1"/>
  <c r="H224" i="1"/>
  <c r="J224" i="1" s="1"/>
  <c r="L224" i="1" s="1"/>
  <c r="N224" i="1" s="1"/>
  <c r="P224" i="1" s="1"/>
  <c r="R224" i="1" s="1"/>
  <c r="H223" i="1"/>
  <c r="J223" i="1" s="1"/>
  <c r="L223" i="1" s="1"/>
  <c r="N223" i="1" s="1"/>
  <c r="P223" i="1" s="1"/>
  <c r="R223" i="1" s="1"/>
  <c r="G529" i="1"/>
  <c r="G528" i="1" s="1"/>
  <c r="F529" i="1"/>
  <c r="F528" i="1" s="1"/>
  <c r="H530" i="1"/>
  <c r="J530" i="1" s="1"/>
  <c r="L530" i="1" s="1"/>
  <c r="N530" i="1" s="1"/>
  <c r="P530" i="1" s="1"/>
  <c r="R530" i="1" s="1"/>
  <c r="T530" i="1" s="1"/>
  <c r="V530" i="1" s="1"/>
  <c r="G469" i="1"/>
  <c r="G468" i="1" s="1"/>
  <c r="F469" i="1"/>
  <c r="F468" i="1" s="1"/>
  <c r="H472" i="1"/>
  <c r="J472" i="1" s="1"/>
  <c r="L472" i="1" s="1"/>
  <c r="N472" i="1" s="1"/>
  <c r="P472" i="1" s="1"/>
  <c r="R472" i="1" s="1"/>
  <c r="H471" i="1"/>
  <c r="J471" i="1" s="1"/>
  <c r="L471" i="1" s="1"/>
  <c r="N471" i="1" s="1"/>
  <c r="P471" i="1" s="1"/>
  <c r="R471" i="1" s="1"/>
  <c r="H470" i="1"/>
  <c r="J470" i="1" s="1"/>
  <c r="L470" i="1" s="1"/>
  <c r="N470" i="1" s="1"/>
  <c r="P470" i="1" s="1"/>
  <c r="R470" i="1" s="1"/>
  <c r="G415" i="1"/>
  <c r="G414" i="1" s="1"/>
  <c r="G413" i="1" s="1"/>
  <c r="F415" i="1"/>
  <c r="F414" i="1" s="1"/>
  <c r="F413" i="1" s="1"/>
  <c r="H416" i="1"/>
  <c r="H177" i="1"/>
  <c r="J177" i="1" s="1"/>
  <c r="L177" i="1" s="1"/>
  <c r="N177" i="1" s="1"/>
  <c r="P177" i="1" s="1"/>
  <c r="R177" i="1" s="1"/>
  <c r="G176" i="1"/>
  <c r="G175" i="1" s="1"/>
  <c r="F176" i="1"/>
  <c r="F175" i="1" s="1"/>
  <c r="H174" i="1"/>
  <c r="J174" i="1" s="1"/>
  <c r="L174" i="1" s="1"/>
  <c r="N174" i="1" s="1"/>
  <c r="P174" i="1" s="1"/>
  <c r="R174" i="1" s="1"/>
  <c r="G173" i="1"/>
  <c r="G172" i="1" s="1"/>
  <c r="F173" i="1"/>
  <c r="H171" i="1"/>
  <c r="J171" i="1" s="1"/>
  <c r="L171" i="1" s="1"/>
  <c r="N171" i="1" s="1"/>
  <c r="P171" i="1" s="1"/>
  <c r="R171" i="1" s="1"/>
  <c r="G170" i="1"/>
  <c r="G169" i="1" s="1"/>
  <c r="F170" i="1"/>
  <c r="H168" i="1"/>
  <c r="J168" i="1" s="1"/>
  <c r="L168" i="1" s="1"/>
  <c r="N168" i="1" s="1"/>
  <c r="P168" i="1" s="1"/>
  <c r="R168" i="1" s="1"/>
  <c r="G167" i="1"/>
  <c r="G166" i="1" s="1"/>
  <c r="F167" i="1"/>
  <c r="G164" i="1"/>
  <c r="F164" i="1"/>
  <c r="F163" i="1" s="1"/>
  <c r="H165" i="1"/>
  <c r="J165" i="1" s="1"/>
  <c r="L165" i="1" s="1"/>
  <c r="N165" i="1" s="1"/>
  <c r="P165" i="1" s="1"/>
  <c r="R165" i="1" s="1"/>
  <c r="G79" i="1"/>
  <c r="G78" i="1" s="1"/>
  <c r="G76" i="1"/>
  <c r="G75" i="1" s="1"/>
  <c r="G74" i="1" s="1"/>
  <c r="F84" i="1"/>
  <c r="H81" i="1"/>
  <c r="J81" i="1" s="1"/>
  <c r="L81" i="1" s="1"/>
  <c r="N81" i="1" s="1"/>
  <c r="P81" i="1" s="1"/>
  <c r="R81" i="1" s="1"/>
  <c r="F76" i="1"/>
  <c r="F75" i="1" s="1"/>
  <c r="F74" i="1" s="1"/>
  <c r="H77" i="1"/>
  <c r="J77" i="1" s="1"/>
  <c r="L77" i="1" s="1"/>
  <c r="N77" i="1" s="1"/>
  <c r="P77" i="1" s="1"/>
  <c r="R77" i="1" s="1"/>
  <c r="G494" i="1"/>
  <c r="F494" i="1"/>
  <c r="H495" i="1"/>
  <c r="J495" i="1" s="1"/>
  <c r="L495" i="1" s="1"/>
  <c r="N495" i="1" s="1"/>
  <c r="P495" i="1" s="1"/>
  <c r="R495" i="1" s="1"/>
  <c r="F492" i="1"/>
  <c r="H493" i="1"/>
  <c r="J493" i="1" s="1"/>
  <c r="L493" i="1" s="1"/>
  <c r="N493" i="1" s="1"/>
  <c r="P493" i="1" s="1"/>
  <c r="R493" i="1" s="1"/>
  <c r="F481" i="1"/>
  <c r="H481" i="1" s="1"/>
  <c r="J481" i="1" s="1"/>
  <c r="L481" i="1" s="1"/>
  <c r="N481" i="1" s="1"/>
  <c r="P481" i="1" s="1"/>
  <c r="R481" i="1" s="1"/>
  <c r="H484" i="1"/>
  <c r="J484" i="1" s="1"/>
  <c r="L484" i="1" s="1"/>
  <c r="N484" i="1" s="1"/>
  <c r="P484" i="1" s="1"/>
  <c r="R484" i="1" s="1"/>
  <c r="H483" i="1"/>
  <c r="J483" i="1" s="1"/>
  <c r="L483" i="1" s="1"/>
  <c r="N483" i="1" s="1"/>
  <c r="P483" i="1" s="1"/>
  <c r="R483" i="1" s="1"/>
  <c r="H482" i="1"/>
  <c r="J482" i="1" s="1"/>
  <c r="L482" i="1" s="1"/>
  <c r="N482" i="1" s="1"/>
  <c r="P482" i="1" s="1"/>
  <c r="R482" i="1" s="1"/>
  <c r="F477" i="1"/>
  <c r="H480" i="1"/>
  <c r="J480" i="1" s="1"/>
  <c r="L480" i="1" s="1"/>
  <c r="N480" i="1" s="1"/>
  <c r="P480" i="1" s="1"/>
  <c r="R480" i="1" s="1"/>
  <c r="H479" i="1"/>
  <c r="J479" i="1" s="1"/>
  <c r="L479" i="1" s="1"/>
  <c r="N479" i="1" s="1"/>
  <c r="P479" i="1" s="1"/>
  <c r="R479" i="1" s="1"/>
  <c r="H478" i="1"/>
  <c r="J478" i="1" s="1"/>
  <c r="L478" i="1" s="1"/>
  <c r="N478" i="1" s="1"/>
  <c r="P478" i="1" s="1"/>
  <c r="R478" i="1" s="1"/>
  <c r="F474" i="1"/>
  <c r="F473" i="1" s="1"/>
  <c r="H473" i="1" s="1"/>
  <c r="J473" i="1" s="1"/>
  <c r="L473" i="1" s="1"/>
  <c r="N473" i="1" s="1"/>
  <c r="P473" i="1" s="1"/>
  <c r="R473" i="1" s="1"/>
  <c r="H475" i="1"/>
  <c r="J475" i="1" s="1"/>
  <c r="L475" i="1" s="1"/>
  <c r="N475" i="1" s="1"/>
  <c r="P475" i="1" s="1"/>
  <c r="R475" i="1" s="1"/>
  <c r="F448" i="1"/>
  <c r="J449" i="1"/>
  <c r="L449" i="1" s="1"/>
  <c r="N449" i="1" s="1"/>
  <c r="P449" i="1" s="1"/>
  <c r="R449" i="1" s="1"/>
  <c r="F465" i="1"/>
  <c r="H465" i="1" s="1"/>
  <c r="J465" i="1" s="1"/>
  <c r="L465" i="1" s="1"/>
  <c r="N465" i="1" s="1"/>
  <c r="P465" i="1" s="1"/>
  <c r="R465" i="1" s="1"/>
  <c r="H467" i="1"/>
  <c r="J467" i="1" s="1"/>
  <c r="L467" i="1" s="1"/>
  <c r="N467" i="1" s="1"/>
  <c r="P467" i="1" s="1"/>
  <c r="R467" i="1" s="1"/>
  <c r="H466" i="1"/>
  <c r="J466" i="1" s="1"/>
  <c r="L466" i="1" s="1"/>
  <c r="N466" i="1" s="1"/>
  <c r="P466" i="1" s="1"/>
  <c r="R466" i="1" s="1"/>
  <c r="F462" i="1"/>
  <c r="H462" i="1" s="1"/>
  <c r="J462" i="1" s="1"/>
  <c r="L462" i="1" s="1"/>
  <c r="N462" i="1" s="1"/>
  <c r="P462" i="1" s="1"/>
  <c r="R462" i="1" s="1"/>
  <c r="H464" i="1"/>
  <c r="J464" i="1" s="1"/>
  <c r="L464" i="1" s="1"/>
  <c r="N464" i="1" s="1"/>
  <c r="P464" i="1" s="1"/>
  <c r="R464" i="1" s="1"/>
  <c r="H463" i="1"/>
  <c r="J463" i="1" s="1"/>
  <c r="L463" i="1" s="1"/>
  <c r="N463" i="1" s="1"/>
  <c r="P463" i="1" s="1"/>
  <c r="R463" i="1" s="1"/>
  <c r="G459" i="1"/>
  <c r="G447" i="1" s="1"/>
  <c r="G441" i="1" s="1"/>
  <c r="F459" i="1"/>
  <c r="H461" i="1"/>
  <c r="J461" i="1" s="1"/>
  <c r="L461" i="1" s="1"/>
  <c r="N461" i="1" s="1"/>
  <c r="P461" i="1" s="1"/>
  <c r="R461" i="1" s="1"/>
  <c r="H460" i="1"/>
  <c r="J460" i="1" s="1"/>
  <c r="L460" i="1" s="1"/>
  <c r="N460" i="1" s="1"/>
  <c r="P460" i="1" s="1"/>
  <c r="R460" i="1" s="1"/>
  <c r="F456" i="1"/>
  <c r="H456" i="1" s="1"/>
  <c r="J456" i="1" s="1"/>
  <c r="L456" i="1" s="1"/>
  <c r="N456" i="1" s="1"/>
  <c r="P456" i="1" s="1"/>
  <c r="R456" i="1" s="1"/>
  <c r="H458" i="1"/>
  <c r="J458" i="1" s="1"/>
  <c r="L458" i="1" s="1"/>
  <c r="N458" i="1" s="1"/>
  <c r="P458" i="1" s="1"/>
  <c r="R458" i="1" s="1"/>
  <c r="H457" i="1"/>
  <c r="J457" i="1" s="1"/>
  <c r="L457" i="1" s="1"/>
  <c r="N457" i="1" s="1"/>
  <c r="P457" i="1" s="1"/>
  <c r="R457" i="1" s="1"/>
  <c r="F453" i="1"/>
  <c r="H453" i="1" s="1"/>
  <c r="J453" i="1" s="1"/>
  <c r="L453" i="1" s="1"/>
  <c r="N453" i="1" s="1"/>
  <c r="P453" i="1" s="1"/>
  <c r="R453" i="1" s="1"/>
  <c r="H455" i="1"/>
  <c r="J455" i="1" s="1"/>
  <c r="L455" i="1" s="1"/>
  <c r="N455" i="1" s="1"/>
  <c r="P455" i="1" s="1"/>
  <c r="R455" i="1" s="1"/>
  <c r="H454" i="1"/>
  <c r="J454" i="1" s="1"/>
  <c r="L454" i="1" s="1"/>
  <c r="N454" i="1" s="1"/>
  <c r="P454" i="1" s="1"/>
  <c r="R454" i="1" s="1"/>
  <c r="F450" i="1"/>
  <c r="H450" i="1" s="1"/>
  <c r="J450" i="1" s="1"/>
  <c r="L450" i="1" s="1"/>
  <c r="N450" i="1" s="1"/>
  <c r="P450" i="1" s="1"/>
  <c r="R450" i="1" s="1"/>
  <c r="H452" i="1"/>
  <c r="J452" i="1" s="1"/>
  <c r="L452" i="1" s="1"/>
  <c r="N452" i="1" s="1"/>
  <c r="P452" i="1" s="1"/>
  <c r="R452" i="1" s="1"/>
  <c r="F443" i="1"/>
  <c r="F442" i="1" s="1"/>
  <c r="H451" i="1"/>
  <c r="J451" i="1" s="1"/>
  <c r="L451" i="1" s="1"/>
  <c r="N451" i="1" s="1"/>
  <c r="P451" i="1" s="1"/>
  <c r="R451" i="1" s="1"/>
  <c r="H446" i="1"/>
  <c r="J446" i="1" s="1"/>
  <c r="L446" i="1" s="1"/>
  <c r="N446" i="1" s="1"/>
  <c r="P446" i="1" s="1"/>
  <c r="R446" i="1" s="1"/>
  <c r="H445" i="1"/>
  <c r="J445" i="1" s="1"/>
  <c r="L445" i="1" s="1"/>
  <c r="N445" i="1" s="1"/>
  <c r="P445" i="1" s="1"/>
  <c r="R445" i="1" s="1"/>
  <c r="H444" i="1"/>
  <c r="F439" i="1"/>
  <c r="F438" i="1" s="1"/>
  <c r="H440" i="1"/>
  <c r="J440" i="1" s="1"/>
  <c r="L440" i="1" s="1"/>
  <c r="N440" i="1" s="1"/>
  <c r="P440" i="1" s="1"/>
  <c r="R440" i="1" s="1"/>
  <c r="F435" i="1"/>
  <c r="H435" i="1" s="1"/>
  <c r="J435" i="1" s="1"/>
  <c r="L435" i="1" s="1"/>
  <c r="N435" i="1" s="1"/>
  <c r="P435" i="1" s="1"/>
  <c r="R435" i="1" s="1"/>
  <c r="H436" i="1"/>
  <c r="J436" i="1" s="1"/>
  <c r="L436" i="1" s="1"/>
  <c r="N436" i="1" s="1"/>
  <c r="P436" i="1" s="1"/>
  <c r="R436" i="1" s="1"/>
  <c r="H442" i="1" l="1"/>
  <c r="J442" i="1" s="1"/>
  <c r="L442" i="1" s="1"/>
  <c r="N442" i="1" s="1"/>
  <c r="P442" i="1" s="1"/>
  <c r="R442" i="1" s="1"/>
  <c r="G73" i="1"/>
  <c r="H384" i="1"/>
  <c r="J384" i="1" s="1"/>
  <c r="L384" i="1" s="1"/>
  <c r="N384" i="1" s="1"/>
  <c r="P384" i="1" s="1"/>
  <c r="R384" i="1" s="1"/>
  <c r="F403" i="1"/>
  <c r="H135" i="1"/>
  <c r="J135" i="1" s="1"/>
  <c r="L135" i="1" s="1"/>
  <c r="H336" i="1"/>
  <c r="J336" i="1" s="1"/>
  <c r="L336" i="1" s="1"/>
  <c r="N336" i="1" s="1"/>
  <c r="P336" i="1" s="1"/>
  <c r="R336" i="1" s="1"/>
  <c r="G403" i="1"/>
  <c r="G381" i="1"/>
  <c r="G379" i="1" s="1"/>
  <c r="G378" i="1" s="1"/>
  <c r="H378" i="1" s="1"/>
  <c r="J378" i="1" s="1"/>
  <c r="L378" i="1" s="1"/>
  <c r="N378" i="1" s="1"/>
  <c r="P378" i="1" s="1"/>
  <c r="R378" i="1" s="1"/>
  <c r="P138" i="1"/>
  <c r="R138" i="1" s="1"/>
  <c r="T503" i="1"/>
  <c r="V503" i="1" s="1"/>
  <c r="H351" i="1"/>
  <c r="H309" i="1"/>
  <c r="J309" i="1" s="1"/>
  <c r="L309" i="1" s="1"/>
  <c r="N309" i="1" s="1"/>
  <c r="P309" i="1" s="1"/>
  <c r="R309" i="1" s="1"/>
  <c r="P136" i="1"/>
  <c r="R136" i="1" s="1"/>
  <c r="N135" i="1"/>
  <c r="P135" i="1" s="1"/>
  <c r="R135" i="1" s="1"/>
  <c r="J320" i="1"/>
  <c r="L320" i="1" s="1"/>
  <c r="N320" i="1" s="1"/>
  <c r="P320" i="1" s="1"/>
  <c r="R320" i="1" s="1"/>
  <c r="H319" i="1"/>
  <c r="J319" i="1" s="1"/>
  <c r="L319" i="1" s="1"/>
  <c r="N319" i="1" s="1"/>
  <c r="P319" i="1" s="1"/>
  <c r="R319" i="1" s="1"/>
  <c r="J444" i="1"/>
  <c r="L444" i="1" s="1"/>
  <c r="N444" i="1" s="1"/>
  <c r="P444" i="1" s="1"/>
  <c r="R444" i="1" s="1"/>
  <c r="H443" i="1"/>
  <c r="J443" i="1" s="1"/>
  <c r="L443" i="1" s="1"/>
  <c r="N443" i="1" s="1"/>
  <c r="P443" i="1" s="1"/>
  <c r="R443" i="1" s="1"/>
  <c r="H354" i="1"/>
  <c r="J354" i="1" s="1"/>
  <c r="L354" i="1" s="1"/>
  <c r="N354" i="1" s="1"/>
  <c r="P354" i="1" s="1"/>
  <c r="R354" i="1" s="1"/>
  <c r="F353" i="1"/>
  <c r="H477" i="1"/>
  <c r="J477" i="1" s="1"/>
  <c r="L477" i="1" s="1"/>
  <c r="N477" i="1" s="1"/>
  <c r="P477" i="1" s="1"/>
  <c r="R477" i="1" s="1"/>
  <c r="H492" i="1"/>
  <c r="J492" i="1" s="1"/>
  <c r="L492" i="1" s="1"/>
  <c r="N492" i="1" s="1"/>
  <c r="P492" i="1" s="1"/>
  <c r="R492" i="1" s="1"/>
  <c r="F491" i="1"/>
  <c r="F476" i="1" s="1"/>
  <c r="H231" i="1"/>
  <c r="J231" i="1" s="1"/>
  <c r="L231" i="1" s="1"/>
  <c r="N231" i="1" s="1"/>
  <c r="P231" i="1" s="1"/>
  <c r="R231" i="1" s="1"/>
  <c r="J232" i="1"/>
  <c r="L232" i="1" s="1"/>
  <c r="N232" i="1" s="1"/>
  <c r="P232" i="1" s="1"/>
  <c r="R232" i="1" s="1"/>
  <c r="H155" i="1"/>
  <c r="J155" i="1" s="1"/>
  <c r="L155" i="1" s="1"/>
  <c r="N155" i="1" s="1"/>
  <c r="P155" i="1" s="1"/>
  <c r="R155" i="1" s="1"/>
  <c r="J156" i="1"/>
  <c r="L156" i="1" s="1"/>
  <c r="N156" i="1" s="1"/>
  <c r="P156" i="1" s="1"/>
  <c r="R156" i="1" s="1"/>
  <c r="H160" i="1"/>
  <c r="J160" i="1" s="1"/>
  <c r="L160" i="1" s="1"/>
  <c r="N160" i="1" s="1"/>
  <c r="P160" i="1" s="1"/>
  <c r="R160" i="1" s="1"/>
  <c r="J161" i="1"/>
  <c r="L161" i="1" s="1"/>
  <c r="N161" i="1" s="1"/>
  <c r="P161" i="1" s="1"/>
  <c r="R161" i="1" s="1"/>
  <c r="H408" i="1"/>
  <c r="J409" i="1"/>
  <c r="L409" i="1" s="1"/>
  <c r="N409" i="1" s="1"/>
  <c r="P409" i="1" s="1"/>
  <c r="R409" i="1" s="1"/>
  <c r="H411" i="1"/>
  <c r="J412" i="1"/>
  <c r="L412" i="1" s="1"/>
  <c r="N412" i="1" s="1"/>
  <c r="P412" i="1" s="1"/>
  <c r="R412" i="1" s="1"/>
  <c r="G476" i="1"/>
  <c r="H355" i="1"/>
  <c r="J355" i="1" s="1"/>
  <c r="L355" i="1" s="1"/>
  <c r="N355" i="1" s="1"/>
  <c r="P355" i="1" s="1"/>
  <c r="R355" i="1" s="1"/>
  <c r="J356" i="1"/>
  <c r="L356" i="1" s="1"/>
  <c r="N356" i="1" s="1"/>
  <c r="P356" i="1" s="1"/>
  <c r="R356" i="1" s="1"/>
  <c r="H340" i="1"/>
  <c r="J340" i="1" s="1"/>
  <c r="L340" i="1" s="1"/>
  <c r="N340" i="1" s="1"/>
  <c r="P340" i="1" s="1"/>
  <c r="R340" i="1" s="1"/>
  <c r="J341" i="1"/>
  <c r="L341" i="1" s="1"/>
  <c r="N341" i="1" s="1"/>
  <c r="P341" i="1" s="1"/>
  <c r="R341" i="1" s="1"/>
  <c r="H103" i="1"/>
  <c r="J103" i="1" s="1"/>
  <c r="L103" i="1" s="1"/>
  <c r="N103" i="1" s="1"/>
  <c r="P103" i="1" s="1"/>
  <c r="R103" i="1" s="1"/>
  <c r="G102" i="1"/>
  <c r="H313" i="1"/>
  <c r="J313" i="1" s="1"/>
  <c r="L313" i="1" s="1"/>
  <c r="N313" i="1" s="1"/>
  <c r="P313" i="1" s="1"/>
  <c r="R313" i="1" s="1"/>
  <c r="J314" i="1"/>
  <c r="L314" i="1" s="1"/>
  <c r="N314" i="1" s="1"/>
  <c r="P314" i="1" s="1"/>
  <c r="R314" i="1" s="1"/>
  <c r="F102" i="1"/>
  <c r="H415" i="1"/>
  <c r="J416" i="1"/>
  <c r="L416" i="1" s="1"/>
  <c r="N416" i="1" s="1"/>
  <c r="P416" i="1" s="1"/>
  <c r="R416" i="1" s="1"/>
  <c r="H229" i="1"/>
  <c r="J229" i="1" s="1"/>
  <c r="L229" i="1" s="1"/>
  <c r="N229" i="1" s="1"/>
  <c r="P229" i="1" s="1"/>
  <c r="R229" i="1" s="1"/>
  <c r="J230" i="1"/>
  <c r="L230" i="1" s="1"/>
  <c r="N230" i="1" s="1"/>
  <c r="P230" i="1" s="1"/>
  <c r="R230" i="1" s="1"/>
  <c r="H405" i="1"/>
  <c r="J406" i="1"/>
  <c r="L406" i="1" s="1"/>
  <c r="N406" i="1" s="1"/>
  <c r="P406" i="1" s="1"/>
  <c r="R406" i="1" s="1"/>
  <c r="H349" i="1"/>
  <c r="J350" i="1"/>
  <c r="L350" i="1" s="1"/>
  <c r="N350" i="1" s="1"/>
  <c r="P350" i="1" s="1"/>
  <c r="R350" i="1" s="1"/>
  <c r="H130" i="1"/>
  <c r="J130" i="1" s="1"/>
  <c r="L130" i="1" s="1"/>
  <c r="N130" i="1" s="1"/>
  <c r="P130" i="1" s="1"/>
  <c r="R130" i="1" s="1"/>
  <c r="J131" i="1"/>
  <c r="L131" i="1" s="1"/>
  <c r="N131" i="1" s="1"/>
  <c r="P131" i="1" s="1"/>
  <c r="R131" i="1" s="1"/>
  <c r="H147" i="1"/>
  <c r="J147" i="1" s="1"/>
  <c r="L147" i="1" s="1"/>
  <c r="N147" i="1" s="1"/>
  <c r="P147" i="1" s="1"/>
  <c r="R147" i="1" s="1"/>
  <c r="J148" i="1"/>
  <c r="L148" i="1" s="1"/>
  <c r="N148" i="1" s="1"/>
  <c r="P148" i="1" s="1"/>
  <c r="R148" i="1" s="1"/>
  <c r="G153" i="1"/>
  <c r="H154" i="1"/>
  <c r="J154" i="1" s="1"/>
  <c r="L154" i="1" s="1"/>
  <c r="N154" i="1" s="1"/>
  <c r="P154" i="1" s="1"/>
  <c r="R154" i="1" s="1"/>
  <c r="H157" i="1"/>
  <c r="J157" i="1" s="1"/>
  <c r="L157" i="1" s="1"/>
  <c r="N157" i="1" s="1"/>
  <c r="P157" i="1" s="1"/>
  <c r="R157" i="1" s="1"/>
  <c r="F153" i="1"/>
  <c r="H474" i="1"/>
  <c r="J474" i="1" s="1"/>
  <c r="L474" i="1" s="1"/>
  <c r="N474" i="1" s="1"/>
  <c r="P474" i="1" s="1"/>
  <c r="R474" i="1" s="1"/>
  <c r="H222" i="1"/>
  <c r="J222" i="1" s="1"/>
  <c r="L222" i="1" s="1"/>
  <c r="N222" i="1" s="1"/>
  <c r="P222" i="1" s="1"/>
  <c r="R222" i="1" s="1"/>
  <c r="F221" i="1"/>
  <c r="H129" i="1"/>
  <c r="J129" i="1" s="1"/>
  <c r="L129" i="1" s="1"/>
  <c r="N129" i="1" s="1"/>
  <c r="P129" i="1" s="1"/>
  <c r="R129" i="1" s="1"/>
  <c r="H357" i="1"/>
  <c r="J357" i="1" s="1"/>
  <c r="L357" i="1" s="1"/>
  <c r="N357" i="1" s="1"/>
  <c r="P357" i="1" s="1"/>
  <c r="R357" i="1" s="1"/>
  <c r="H251" i="1"/>
  <c r="J251" i="1" s="1"/>
  <c r="L251" i="1" s="1"/>
  <c r="N251" i="1" s="1"/>
  <c r="F250" i="1"/>
  <c r="H250" i="1" s="1"/>
  <c r="J250" i="1" s="1"/>
  <c r="L250" i="1" s="1"/>
  <c r="H248" i="1"/>
  <c r="J248" i="1" s="1"/>
  <c r="L248" i="1" s="1"/>
  <c r="N248" i="1" s="1"/>
  <c r="P248" i="1" s="1"/>
  <c r="R248" i="1" s="1"/>
  <c r="H529" i="1"/>
  <c r="J529" i="1" s="1"/>
  <c r="L529" i="1" s="1"/>
  <c r="N529" i="1" s="1"/>
  <c r="P529" i="1" s="1"/>
  <c r="R529" i="1" s="1"/>
  <c r="T529" i="1" s="1"/>
  <c r="V529" i="1" s="1"/>
  <c r="H528" i="1"/>
  <c r="J528" i="1" s="1"/>
  <c r="L528" i="1" s="1"/>
  <c r="N528" i="1" s="1"/>
  <c r="P528" i="1" s="1"/>
  <c r="R528" i="1" s="1"/>
  <c r="T528" i="1" s="1"/>
  <c r="V528" i="1" s="1"/>
  <c r="G347" i="1"/>
  <c r="H164" i="1"/>
  <c r="J164" i="1" s="1"/>
  <c r="L164" i="1" s="1"/>
  <c r="N164" i="1" s="1"/>
  <c r="P164" i="1" s="1"/>
  <c r="R164" i="1" s="1"/>
  <c r="H170" i="1"/>
  <c r="J170" i="1" s="1"/>
  <c r="L170" i="1" s="1"/>
  <c r="N170" i="1" s="1"/>
  <c r="P170" i="1" s="1"/>
  <c r="R170" i="1" s="1"/>
  <c r="G221" i="1"/>
  <c r="G220" i="1" s="1"/>
  <c r="H225" i="1"/>
  <c r="J225" i="1" s="1"/>
  <c r="L225" i="1" s="1"/>
  <c r="N225" i="1" s="1"/>
  <c r="P225" i="1" s="1"/>
  <c r="R225" i="1" s="1"/>
  <c r="H241" i="1"/>
  <c r="J241" i="1" s="1"/>
  <c r="L241" i="1" s="1"/>
  <c r="N241" i="1" s="1"/>
  <c r="P241" i="1" s="1"/>
  <c r="R241" i="1" s="1"/>
  <c r="F240" i="1"/>
  <c r="H240" i="1" s="1"/>
  <c r="J240" i="1" s="1"/>
  <c r="L240" i="1" s="1"/>
  <c r="N240" i="1" s="1"/>
  <c r="P240" i="1" s="1"/>
  <c r="R240" i="1" s="1"/>
  <c r="F347" i="1"/>
  <c r="H485" i="1"/>
  <c r="J485" i="1" s="1"/>
  <c r="L485" i="1" s="1"/>
  <c r="N485" i="1" s="1"/>
  <c r="P485" i="1" s="1"/>
  <c r="R485" i="1" s="1"/>
  <c r="H85" i="1"/>
  <c r="J85" i="1" s="1"/>
  <c r="L85" i="1" s="1"/>
  <c r="N85" i="1" s="1"/>
  <c r="P85" i="1" s="1"/>
  <c r="R85" i="1" s="1"/>
  <c r="H469" i="1"/>
  <c r="F247" i="1"/>
  <c r="H247" i="1" s="1"/>
  <c r="J247" i="1" s="1"/>
  <c r="L247" i="1" s="1"/>
  <c r="N247" i="1" s="1"/>
  <c r="P247" i="1" s="1"/>
  <c r="R247" i="1" s="1"/>
  <c r="H175" i="1"/>
  <c r="J175" i="1" s="1"/>
  <c r="L175" i="1" s="1"/>
  <c r="N175" i="1" s="1"/>
  <c r="P175" i="1" s="1"/>
  <c r="R175" i="1" s="1"/>
  <c r="G163" i="1"/>
  <c r="G162" i="1" s="1"/>
  <c r="H494" i="1"/>
  <c r="J494" i="1" s="1"/>
  <c r="L494" i="1" s="1"/>
  <c r="N494" i="1" s="1"/>
  <c r="P494" i="1" s="1"/>
  <c r="R494" i="1" s="1"/>
  <c r="H80" i="1"/>
  <c r="J80" i="1" s="1"/>
  <c r="L80" i="1" s="1"/>
  <c r="N80" i="1" s="1"/>
  <c r="P80" i="1" s="1"/>
  <c r="R80" i="1" s="1"/>
  <c r="H167" i="1"/>
  <c r="J167" i="1" s="1"/>
  <c r="L167" i="1" s="1"/>
  <c r="N167" i="1" s="1"/>
  <c r="P167" i="1" s="1"/>
  <c r="R167" i="1" s="1"/>
  <c r="H173" i="1"/>
  <c r="J173" i="1" s="1"/>
  <c r="L173" i="1" s="1"/>
  <c r="N173" i="1" s="1"/>
  <c r="P173" i="1" s="1"/>
  <c r="R173" i="1" s="1"/>
  <c r="H176" i="1"/>
  <c r="J176" i="1" s="1"/>
  <c r="L176" i="1" s="1"/>
  <c r="N176" i="1" s="1"/>
  <c r="P176" i="1" s="1"/>
  <c r="R176" i="1" s="1"/>
  <c r="F172" i="1"/>
  <c r="H172" i="1" s="1"/>
  <c r="J172" i="1" s="1"/>
  <c r="L172" i="1" s="1"/>
  <c r="N172" i="1" s="1"/>
  <c r="P172" i="1" s="1"/>
  <c r="R172" i="1" s="1"/>
  <c r="F169" i="1"/>
  <c r="H169" i="1" s="1"/>
  <c r="J169" i="1" s="1"/>
  <c r="L169" i="1" s="1"/>
  <c r="N169" i="1" s="1"/>
  <c r="P169" i="1" s="1"/>
  <c r="R169" i="1" s="1"/>
  <c r="F166" i="1"/>
  <c r="H166" i="1" s="1"/>
  <c r="J166" i="1" s="1"/>
  <c r="L166" i="1" s="1"/>
  <c r="N166" i="1" s="1"/>
  <c r="P166" i="1" s="1"/>
  <c r="R166" i="1" s="1"/>
  <c r="F83" i="1"/>
  <c r="H83" i="1" s="1"/>
  <c r="J83" i="1" s="1"/>
  <c r="L83" i="1" s="1"/>
  <c r="N83" i="1" s="1"/>
  <c r="P83" i="1" s="1"/>
  <c r="R83" i="1" s="1"/>
  <c r="H84" i="1"/>
  <c r="J84" i="1" s="1"/>
  <c r="L84" i="1" s="1"/>
  <c r="N84" i="1" s="1"/>
  <c r="P84" i="1" s="1"/>
  <c r="R84" i="1" s="1"/>
  <c r="F447" i="1"/>
  <c r="F441" i="1" s="1"/>
  <c r="F79" i="1"/>
  <c r="H459" i="1"/>
  <c r="J459" i="1" s="1"/>
  <c r="L459" i="1" s="1"/>
  <c r="N459" i="1" s="1"/>
  <c r="P459" i="1" s="1"/>
  <c r="R459" i="1" s="1"/>
  <c r="H448" i="1"/>
  <c r="H76" i="1"/>
  <c r="J76" i="1" s="1"/>
  <c r="L76" i="1" s="1"/>
  <c r="N76" i="1" s="1"/>
  <c r="P76" i="1" s="1"/>
  <c r="R76" i="1" s="1"/>
  <c r="H75" i="1"/>
  <c r="F437" i="1"/>
  <c r="H437" i="1" s="1"/>
  <c r="J437" i="1" s="1"/>
  <c r="L437" i="1" s="1"/>
  <c r="N437" i="1" s="1"/>
  <c r="P437" i="1" s="1"/>
  <c r="R437" i="1" s="1"/>
  <c r="H438" i="1"/>
  <c r="J438" i="1" s="1"/>
  <c r="L438" i="1" s="1"/>
  <c r="N438" i="1" s="1"/>
  <c r="P438" i="1" s="1"/>
  <c r="R438" i="1" s="1"/>
  <c r="F434" i="1"/>
  <c r="H439" i="1"/>
  <c r="J439" i="1" s="1"/>
  <c r="L439" i="1" s="1"/>
  <c r="N439" i="1" s="1"/>
  <c r="P439" i="1" s="1"/>
  <c r="R439" i="1" s="1"/>
  <c r="G71" i="1"/>
  <c r="F71" i="1"/>
  <c r="H72" i="1"/>
  <c r="J72" i="1" s="1"/>
  <c r="L72" i="1" s="1"/>
  <c r="N72" i="1" s="1"/>
  <c r="P72" i="1" s="1"/>
  <c r="R72" i="1" s="1"/>
  <c r="G53" i="1"/>
  <c r="F53" i="1"/>
  <c r="H56" i="1"/>
  <c r="J56" i="1" s="1"/>
  <c r="L56" i="1" s="1"/>
  <c r="N56" i="1" s="1"/>
  <c r="P56" i="1" s="1"/>
  <c r="R56" i="1" s="1"/>
  <c r="H55" i="1"/>
  <c r="J55" i="1" s="1"/>
  <c r="L55" i="1" s="1"/>
  <c r="N55" i="1" s="1"/>
  <c r="P55" i="1" s="1"/>
  <c r="R55" i="1" s="1"/>
  <c r="G57" i="1"/>
  <c r="H60" i="1"/>
  <c r="J60" i="1" s="1"/>
  <c r="L60" i="1" s="1"/>
  <c r="N60" i="1" s="1"/>
  <c r="P60" i="1" s="1"/>
  <c r="R60" i="1" s="1"/>
  <c r="H58" i="1"/>
  <c r="J58" i="1" s="1"/>
  <c r="L58" i="1" s="1"/>
  <c r="N58" i="1" s="1"/>
  <c r="P58" i="1" s="1"/>
  <c r="R58" i="1" s="1"/>
  <c r="F69" i="1"/>
  <c r="H69" i="1" s="1"/>
  <c r="J69" i="1" s="1"/>
  <c r="L69" i="1" s="1"/>
  <c r="N69" i="1" s="1"/>
  <c r="P69" i="1" s="1"/>
  <c r="R69" i="1" s="1"/>
  <c r="H70" i="1"/>
  <c r="J70" i="1" s="1"/>
  <c r="L70" i="1" s="1"/>
  <c r="N70" i="1" s="1"/>
  <c r="P70" i="1" s="1"/>
  <c r="R70" i="1" s="1"/>
  <c r="G49" i="1"/>
  <c r="F49" i="1"/>
  <c r="H52" i="1"/>
  <c r="J52" i="1" s="1"/>
  <c r="L52" i="1" s="1"/>
  <c r="N52" i="1" s="1"/>
  <c r="P52" i="1" s="1"/>
  <c r="R52" i="1" s="1"/>
  <c r="H51" i="1"/>
  <c r="J51" i="1" s="1"/>
  <c r="L51" i="1" s="1"/>
  <c r="N51" i="1" s="1"/>
  <c r="P51" i="1" s="1"/>
  <c r="R51" i="1" s="1"/>
  <c r="H50" i="1"/>
  <c r="J50" i="1" s="1"/>
  <c r="L50" i="1" s="1"/>
  <c r="N50" i="1" s="1"/>
  <c r="P50" i="1" s="1"/>
  <c r="R50" i="1" s="1"/>
  <c r="F45" i="1"/>
  <c r="H48" i="1"/>
  <c r="J48" i="1" s="1"/>
  <c r="L48" i="1" s="1"/>
  <c r="N48" i="1" s="1"/>
  <c r="P48" i="1" s="1"/>
  <c r="R48" i="1" s="1"/>
  <c r="H47" i="1"/>
  <c r="J47" i="1" s="1"/>
  <c r="L47" i="1" s="1"/>
  <c r="N47" i="1" s="1"/>
  <c r="P47" i="1" s="1"/>
  <c r="R47" i="1" s="1"/>
  <c r="H46" i="1"/>
  <c r="J46" i="1" s="1"/>
  <c r="L46" i="1" s="1"/>
  <c r="N46" i="1" s="1"/>
  <c r="P46" i="1" s="1"/>
  <c r="R46" i="1" s="1"/>
  <c r="F35" i="1"/>
  <c r="H38" i="1"/>
  <c r="J38" i="1" s="1"/>
  <c r="L38" i="1" s="1"/>
  <c r="N38" i="1" s="1"/>
  <c r="P38" i="1" s="1"/>
  <c r="R38" i="1" s="1"/>
  <c r="H33" i="1"/>
  <c r="J33" i="1" s="1"/>
  <c r="L33" i="1" s="1"/>
  <c r="N33" i="1" s="1"/>
  <c r="P33" i="1" s="1"/>
  <c r="R33" i="1" s="1"/>
  <c r="H32" i="1"/>
  <c r="J32" i="1" s="1"/>
  <c r="L32" i="1" s="1"/>
  <c r="N32" i="1" s="1"/>
  <c r="P32" i="1" s="1"/>
  <c r="R32" i="1" s="1"/>
  <c r="F57" i="1"/>
  <c r="G67" i="1"/>
  <c r="F67" i="1"/>
  <c r="H68" i="1"/>
  <c r="F65" i="1"/>
  <c r="H66" i="1"/>
  <c r="G63" i="1"/>
  <c r="G62" i="1" s="1"/>
  <c r="G61" i="1" s="1"/>
  <c r="F63" i="1"/>
  <c r="H64" i="1"/>
  <c r="H37" i="1"/>
  <c r="J37" i="1" s="1"/>
  <c r="L37" i="1" s="1"/>
  <c r="N37" i="1" s="1"/>
  <c r="P37" i="1" s="1"/>
  <c r="R37" i="1" s="1"/>
  <c r="G42" i="1"/>
  <c r="F42" i="1"/>
  <c r="H43" i="1"/>
  <c r="J43" i="1" s="1"/>
  <c r="L43" i="1" s="1"/>
  <c r="N43" i="1" s="1"/>
  <c r="P43" i="1" s="1"/>
  <c r="R43" i="1" s="1"/>
  <c r="G39" i="1"/>
  <c r="F39" i="1"/>
  <c r="H41" i="1"/>
  <c r="J41" i="1" s="1"/>
  <c r="L41" i="1" s="1"/>
  <c r="N41" i="1" s="1"/>
  <c r="P41" i="1" s="1"/>
  <c r="R41" i="1" s="1"/>
  <c r="H40" i="1"/>
  <c r="J40" i="1" s="1"/>
  <c r="L40" i="1" s="1"/>
  <c r="N40" i="1" s="1"/>
  <c r="P40" i="1" s="1"/>
  <c r="R40" i="1" s="1"/>
  <c r="H29" i="1"/>
  <c r="G35" i="1"/>
  <c r="H36" i="1"/>
  <c r="J36" i="1" s="1"/>
  <c r="L36" i="1" s="1"/>
  <c r="N36" i="1" s="1"/>
  <c r="P36" i="1" s="1"/>
  <c r="R36" i="1" s="1"/>
  <c r="J29" i="1" l="1"/>
  <c r="L29" i="1" s="1"/>
  <c r="N29" i="1" s="1"/>
  <c r="P29" i="1" s="1"/>
  <c r="R29" i="1" s="1"/>
  <c r="H26" i="1"/>
  <c r="H381" i="1"/>
  <c r="J381" i="1" s="1"/>
  <c r="L381" i="1" s="1"/>
  <c r="N381" i="1" s="1"/>
  <c r="P381" i="1" s="1"/>
  <c r="R381" i="1" s="1"/>
  <c r="H221" i="1"/>
  <c r="J221" i="1" s="1"/>
  <c r="L221" i="1" s="1"/>
  <c r="N221" i="1" s="1"/>
  <c r="P221" i="1" s="1"/>
  <c r="R221" i="1" s="1"/>
  <c r="H403" i="1"/>
  <c r="J403" i="1" s="1"/>
  <c r="L403" i="1" s="1"/>
  <c r="N403" i="1" s="1"/>
  <c r="P403" i="1" s="1"/>
  <c r="R403" i="1" s="1"/>
  <c r="H379" i="1"/>
  <c r="J379" i="1" s="1"/>
  <c r="L379" i="1" s="1"/>
  <c r="N379" i="1" s="1"/>
  <c r="P379" i="1" s="1"/>
  <c r="R379" i="1" s="1"/>
  <c r="G368" i="1"/>
  <c r="H368" i="1" s="1"/>
  <c r="J368" i="1" s="1"/>
  <c r="L368" i="1" s="1"/>
  <c r="N368" i="1" s="1"/>
  <c r="P368" i="1" s="1"/>
  <c r="R368" i="1" s="1"/>
  <c r="T502" i="1"/>
  <c r="V502" i="1" s="1"/>
  <c r="P251" i="1"/>
  <c r="R251" i="1" s="1"/>
  <c r="N250" i="1"/>
  <c r="P250" i="1" s="1"/>
  <c r="R250" i="1" s="1"/>
  <c r="H153" i="1"/>
  <c r="J153" i="1" s="1"/>
  <c r="L153" i="1" s="1"/>
  <c r="N153" i="1" s="1"/>
  <c r="P153" i="1" s="1"/>
  <c r="R153" i="1" s="1"/>
  <c r="J448" i="1"/>
  <c r="L448" i="1" s="1"/>
  <c r="N448" i="1" s="1"/>
  <c r="P448" i="1" s="1"/>
  <c r="R448" i="1" s="1"/>
  <c r="H447" i="1"/>
  <c r="H441" i="1" s="1"/>
  <c r="H476" i="1"/>
  <c r="J476" i="1" s="1"/>
  <c r="L476" i="1" s="1"/>
  <c r="N476" i="1" s="1"/>
  <c r="P476" i="1" s="1"/>
  <c r="R476" i="1" s="1"/>
  <c r="H65" i="1"/>
  <c r="J65" i="1" s="1"/>
  <c r="L65" i="1" s="1"/>
  <c r="N65" i="1" s="1"/>
  <c r="P65" i="1" s="1"/>
  <c r="R65" i="1" s="1"/>
  <c r="J66" i="1"/>
  <c r="L66" i="1" s="1"/>
  <c r="N66" i="1" s="1"/>
  <c r="P66" i="1" s="1"/>
  <c r="R66" i="1" s="1"/>
  <c r="H74" i="1"/>
  <c r="J74" i="1" s="1"/>
  <c r="L74" i="1" s="1"/>
  <c r="N74" i="1" s="1"/>
  <c r="P74" i="1" s="1"/>
  <c r="R74" i="1" s="1"/>
  <c r="J75" i="1"/>
  <c r="L75" i="1" s="1"/>
  <c r="N75" i="1" s="1"/>
  <c r="P75" i="1" s="1"/>
  <c r="R75" i="1" s="1"/>
  <c r="H410" i="1"/>
  <c r="J410" i="1" s="1"/>
  <c r="L410" i="1" s="1"/>
  <c r="N410" i="1" s="1"/>
  <c r="P410" i="1" s="1"/>
  <c r="R410" i="1" s="1"/>
  <c r="J411" i="1"/>
  <c r="L411" i="1" s="1"/>
  <c r="N411" i="1" s="1"/>
  <c r="P411" i="1" s="1"/>
  <c r="R411" i="1" s="1"/>
  <c r="H407" i="1"/>
  <c r="J407" i="1" s="1"/>
  <c r="L407" i="1" s="1"/>
  <c r="N407" i="1" s="1"/>
  <c r="P407" i="1" s="1"/>
  <c r="R407" i="1" s="1"/>
  <c r="J408" i="1"/>
  <c r="L408" i="1" s="1"/>
  <c r="N408" i="1" s="1"/>
  <c r="P408" i="1" s="1"/>
  <c r="R408" i="1" s="1"/>
  <c r="H63" i="1"/>
  <c r="J64" i="1"/>
  <c r="L64" i="1" s="1"/>
  <c r="N64" i="1" s="1"/>
  <c r="P64" i="1" s="1"/>
  <c r="R64" i="1" s="1"/>
  <c r="H67" i="1"/>
  <c r="J67" i="1" s="1"/>
  <c r="L67" i="1" s="1"/>
  <c r="N67" i="1" s="1"/>
  <c r="P67" i="1" s="1"/>
  <c r="R67" i="1" s="1"/>
  <c r="J68" i="1"/>
  <c r="L68" i="1" s="1"/>
  <c r="N68" i="1" s="1"/>
  <c r="P68" i="1" s="1"/>
  <c r="R68" i="1" s="1"/>
  <c r="H434" i="1"/>
  <c r="J434" i="1" s="1"/>
  <c r="L434" i="1" s="1"/>
  <c r="N434" i="1" s="1"/>
  <c r="P434" i="1" s="1"/>
  <c r="R434" i="1" s="1"/>
  <c r="F433" i="1"/>
  <c r="H433" i="1" s="1"/>
  <c r="J433" i="1" s="1"/>
  <c r="L433" i="1" s="1"/>
  <c r="N433" i="1" s="1"/>
  <c r="P433" i="1" s="1"/>
  <c r="R433" i="1" s="1"/>
  <c r="H468" i="1"/>
  <c r="J468" i="1" s="1"/>
  <c r="L468" i="1" s="1"/>
  <c r="N468" i="1" s="1"/>
  <c r="P468" i="1" s="1"/>
  <c r="R468" i="1" s="1"/>
  <c r="J469" i="1"/>
  <c r="L469" i="1" s="1"/>
  <c r="N469" i="1" s="1"/>
  <c r="P469" i="1" s="1"/>
  <c r="R469" i="1" s="1"/>
  <c r="J351" i="1"/>
  <c r="L351" i="1" s="1"/>
  <c r="N351" i="1" s="1"/>
  <c r="P351" i="1" s="1"/>
  <c r="R351" i="1" s="1"/>
  <c r="F220" i="1"/>
  <c r="H220" i="1" s="1"/>
  <c r="J220" i="1" s="1"/>
  <c r="L220" i="1" s="1"/>
  <c r="N220" i="1" s="1"/>
  <c r="P220" i="1" s="1"/>
  <c r="R220" i="1" s="1"/>
  <c r="H348" i="1"/>
  <c r="J348" i="1" s="1"/>
  <c r="L348" i="1" s="1"/>
  <c r="N348" i="1" s="1"/>
  <c r="P348" i="1" s="1"/>
  <c r="R348" i="1" s="1"/>
  <c r="J349" i="1"/>
  <c r="L349" i="1" s="1"/>
  <c r="N349" i="1" s="1"/>
  <c r="P349" i="1" s="1"/>
  <c r="R349" i="1" s="1"/>
  <c r="H404" i="1"/>
  <c r="J404" i="1" s="1"/>
  <c r="L404" i="1" s="1"/>
  <c r="N404" i="1" s="1"/>
  <c r="P404" i="1" s="1"/>
  <c r="R404" i="1" s="1"/>
  <c r="J405" i="1"/>
  <c r="L405" i="1" s="1"/>
  <c r="N405" i="1" s="1"/>
  <c r="P405" i="1" s="1"/>
  <c r="R405" i="1" s="1"/>
  <c r="H414" i="1"/>
  <c r="J415" i="1"/>
  <c r="L415" i="1" s="1"/>
  <c r="N415" i="1" s="1"/>
  <c r="P415" i="1" s="1"/>
  <c r="R415" i="1" s="1"/>
  <c r="H102" i="1"/>
  <c r="J102" i="1" s="1"/>
  <c r="L102" i="1" s="1"/>
  <c r="N102" i="1" s="1"/>
  <c r="P102" i="1" s="1"/>
  <c r="R102" i="1" s="1"/>
  <c r="G44" i="1"/>
  <c r="F25" i="1"/>
  <c r="H45" i="1"/>
  <c r="J45" i="1" s="1"/>
  <c r="L45" i="1" s="1"/>
  <c r="N45" i="1" s="1"/>
  <c r="P45" i="1" s="1"/>
  <c r="R45" i="1" s="1"/>
  <c r="F44" i="1"/>
  <c r="H71" i="1"/>
  <c r="J71" i="1" s="1"/>
  <c r="L71" i="1" s="1"/>
  <c r="N71" i="1" s="1"/>
  <c r="P71" i="1" s="1"/>
  <c r="R71" i="1" s="1"/>
  <c r="H163" i="1"/>
  <c r="J163" i="1" s="1"/>
  <c r="L163" i="1" s="1"/>
  <c r="N163" i="1" s="1"/>
  <c r="P163" i="1" s="1"/>
  <c r="R163" i="1" s="1"/>
  <c r="H59" i="1"/>
  <c r="J59" i="1" s="1"/>
  <c r="L59" i="1" s="1"/>
  <c r="N59" i="1" s="1"/>
  <c r="P59" i="1" s="1"/>
  <c r="R59" i="1" s="1"/>
  <c r="F162" i="1"/>
  <c r="H162" i="1" s="1"/>
  <c r="J162" i="1" s="1"/>
  <c r="L162" i="1" s="1"/>
  <c r="N162" i="1" s="1"/>
  <c r="P162" i="1" s="1"/>
  <c r="R162" i="1" s="1"/>
  <c r="H35" i="1"/>
  <c r="J35" i="1" s="1"/>
  <c r="L35" i="1" s="1"/>
  <c r="N35" i="1" s="1"/>
  <c r="P35" i="1" s="1"/>
  <c r="R35" i="1" s="1"/>
  <c r="G25" i="1"/>
  <c r="H39" i="1"/>
  <c r="J39" i="1" s="1"/>
  <c r="L39" i="1" s="1"/>
  <c r="N39" i="1" s="1"/>
  <c r="P39" i="1" s="1"/>
  <c r="R39" i="1" s="1"/>
  <c r="H31" i="1"/>
  <c r="J31" i="1" s="1"/>
  <c r="L31" i="1" s="1"/>
  <c r="N31" i="1" s="1"/>
  <c r="P31" i="1" s="1"/>
  <c r="R31" i="1" s="1"/>
  <c r="H49" i="1"/>
  <c r="J49" i="1" s="1"/>
  <c r="L49" i="1" s="1"/>
  <c r="N49" i="1" s="1"/>
  <c r="P49" i="1" s="1"/>
  <c r="R49" i="1" s="1"/>
  <c r="H53" i="1"/>
  <c r="J53" i="1" s="1"/>
  <c r="L53" i="1" s="1"/>
  <c r="N53" i="1" s="1"/>
  <c r="P53" i="1" s="1"/>
  <c r="R53" i="1" s="1"/>
  <c r="H79" i="1"/>
  <c r="J79" i="1" s="1"/>
  <c r="L79" i="1" s="1"/>
  <c r="N79" i="1" s="1"/>
  <c r="P79" i="1" s="1"/>
  <c r="R79" i="1" s="1"/>
  <c r="F78" i="1"/>
  <c r="F73" i="1" s="1"/>
  <c r="H73" i="1" s="1"/>
  <c r="H42" i="1"/>
  <c r="J42" i="1" s="1"/>
  <c r="L42" i="1" s="1"/>
  <c r="N42" i="1" s="1"/>
  <c r="P42" i="1" s="1"/>
  <c r="R42" i="1" s="1"/>
  <c r="H57" i="1"/>
  <c r="J57" i="1" s="1"/>
  <c r="L57" i="1" s="1"/>
  <c r="N57" i="1" s="1"/>
  <c r="P57" i="1" s="1"/>
  <c r="R57" i="1" s="1"/>
  <c r="J26" i="1"/>
  <c r="L26" i="1" s="1"/>
  <c r="N26" i="1" s="1"/>
  <c r="P26" i="1" s="1"/>
  <c r="R26" i="1" s="1"/>
  <c r="J63" i="1" l="1"/>
  <c r="L63" i="1" s="1"/>
  <c r="N63" i="1" s="1"/>
  <c r="P63" i="1" s="1"/>
  <c r="R63" i="1" s="1"/>
  <c r="H62" i="1"/>
  <c r="F24" i="1"/>
  <c r="F536" i="1" s="1"/>
  <c r="G24" i="1"/>
  <c r="J441" i="1"/>
  <c r="L441" i="1" s="1"/>
  <c r="N441" i="1" s="1"/>
  <c r="P441" i="1" s="1"/>
  <c r="R441" i="1" s="1"/>
  <c r="H44" i="1"/>
  <c r="J44" i="1" s="1"/>
  <c r="L44" i="1" s="1"/>
  <c r="N44" i="1" s="1"/>
  <c r="P44" i="1" s="1"/>
  <c r="R44" i="1" s="1"/>
  <c r="G353" i="1"/>
  <c r="H353" i="1" s="1"/>
  <c r="J353" i="1" s="1"/>
  <c r="L353" i="1" s="1"/>
  <c r="N353" i="1" s="1"/>
  <c r="P353" i="1" s="1"/>
  <c r="R353" i="1" s="1"/>
  <c r="T501" i="1"/>
  <c r="J447" i="1"/>
  <c r="L447" i="1" s="1"/>
  <c r="N447" i="1" s="1"/>
  <c r="P447" i="1" s="1"/>
  <c r="R447" i="1" s="1"/>
  <c r="H347" i="1"/>
  <c r="J347" i="1" s="1"/>
  <c r="L347" i="1" s="1"/>
  <c r="N347" i="1" s="1"/>
  <c r="P347" i="1" s="1"/>
  <c r="R347" i="1" s="1"/>
  <c r="H413" i="1"/>
  <c r="J413" i="1" s="1"/>
  <c r="L413" i="1" s="1"/>
  <c r="N413" i="1" s="1"/>
  <c r="P413" i="1" s="1"/>
  <c r="R413" i="1" s="1"/>
  <c r="J414" i="1"/>
  <c r="L414" i="1" s="1"/>
  <c r="N414" i="1" s="1"/>
  <c r="P414" i="1" s="1"/>
  <c r="R414" i="1" s="1"/>
  <c r="H25" i="1"/>
  <c r="H78" i="1"/>
  <c r="J78" i="1" s="1"/>
  <c r="L78" i="1" s="1"/>
  <c r="N78" i="1" s="1"/>
  <c r="P78" i="1" s="1"/>
  <c r="R78" i="1" s="1"/>
  <c r="J62" i="1" l="1"/>
  <c r="L62" i="1" s="1"/>
  <c r="N62" i="1" s="1"/>
  <c r="P62" i="1" s="1"/>
  <c r="R62" i="1" s="1"/>
  <c r="T62" i="1" s="1"/>
  <c r="V62" i="1" s="1"/>
  <c r="H61" i="1"/>
  <c r="J61" i="1" s="1"/>
  <c r="L61" i="1" s="1"/>
  <c r="N61" i="1" s="1"/>
  <c r="P61" i="1" s="1"/>
  <c r="R61" i="1" s="1"/>
  <c r="J73" i="1"/>
  <c r="L73" i="1" s="1"/>
  <c r="N73" i="1" s="1"/>
  <c r="P73" i="1" s="1"/>
  <c r="R73" i="1" s="1"/>
  <c r="G536" i="1"/>
  <c r="V501" i="1"/>
  <c r="V500" i="1" s="1"/>
  <c r="T500" i="1"/>
  <c r="H24" i="1"/>
  <c r="J24" i="1" s="1"/>
  <c r="L24" i="1" s="1"/>
  <c r="N24" i="1" s="1"/>
  <c r="P24" i="1" s="1"/>
  <c r="R24" i="1" s="1"/>
  <c r="J25" i="1"/>
  <c r="L25" i="1" s="1"/>
  <c r="N25" i="1" s="1"/>
  <c r="P25" i="1" s="1"/>
  <c r="R25" i="1" s="1"/>
  <c r="H536" i="1" l="1"/>
  <c r="J536" i="1" s="1"/>
  <c r="L536" i="1" s="1"/>
  <c r="N536" i="1" s="1"/>
  <c r="T499" i="1"/>
  <c r="V499" i="1" s="1"/>
  <c r="T498" i="1" l="1"/>
  <c r="V498" i="1" s="1"/>
  <c r="P536" i="1"/>
  <c r="R536" i="1" s="1"/>
  <c r="T536" i="1" s="1"/>
  <c r="V536" i="1" s="1"/>
  <c r="T497" i="1" l="1"/>
  <c r="V497" i="1" s="1"/>
  <c r="T496" i="1" l="1"/>
  <c r="V496" i="1" s="1"/>
  <c r="T495" i="1" l="1"/>
  <c r="V495" i="1" s="1"/>
  <c r="T494" i="1" l="1"/>
  <c r="V494" i="1" s="1"/>
  <c r="T493" i="1" l="1"/>
  <c r="V493" i="1" s="1"/>
  <c r="T492" i="1" l="1"/>
  <c r="V492" i="1" s="1"/>
  <c r="T491" i="1" l="1"/>
  <c r="V491" i="1" s="1"/>
  <c r="T490" i="1" l="1"/>
  <c r="V490" i="1" s="1"/>
  <c r="T489" i="1" l="1"/>
  <c r="V489" i="1" s="1"/>
  <c r="T488" i="1" l="1"/>
  <c r="V488" i="1" s="1"/>
  <c r="T487" i="1" l="1"/>
  <c r="V487" i="1" s="1"/>
  <c r="T486" i="1" l="1"/>
  <c r="V486" i="1" s="1"/>
  <c r="T485" i="1" l="1"/>
  <c r="V485" i="1" s="1"/>
  <c r="T484" i="1" l="1"/>
  <c r="V484" i="1" s="1"/>
  <c r="T483" i="1" l="1"/>
  <c r="V483" i="1" s="1"/>
  <c r="T482" i="1" l="1"/>
  <c r="V482" i="1" s="1"/>
  <c r="T481" i="1" l="1"/>
  <c r="V481" i="1" s="1"/>
  <c r="T480" i="1" l="1"/>
  <c r="V480" i="1" s="1"/>
  <c r="T479" i="1" l="1"/>
  <c r="V479" i="1" s="1"/>
  <c r="T478" i="1" l="1"/>
  <c r="V478" i="1" s="1"/>
  <c r="T477" i="1" l="1"/>
  <c r="V477" i="1" s="1"/>
  <c r="T476" i="1" l="1"/>
  <c r="V476" i="1" s="1"/>
  <c r="T475" i="1" l="1"/>
  <c r="V475" i="1" s="1"/>
  <c r="T474" i="1" l="1"/>
  <c r="V474" i="1" s="1"/>
  <c r="T473" i="1" l="1"/>
  <c r="V473" i="1" s="1"/>
  <c r="T472" i="1" l="1"/>
  <c r="V472" i="1" s="1"/>
  <c r="T471" i="1" l="1"/>
  <c r="V471" i="1" s="1"/>
  <c r="T470" i="1" l="1"/>
  <c r="V470" i="1" s="1"/>
  <c r="T469" i="1" l="1"/>
  <c r="V469" i="1" s="1"/>
  <c r="T468" i="1" l="1"/>
  <c r="V468" i="1" s="1"/>
  <c r="T467" i="1" l="1"/>
  <c r="V467" i="1" s="1"/>
  <c r="T466" i="1" l="1"/>
  <c r="V466" i="1" s="1"/>
  <c r="T465" i="1" l="1"/>
  <c r="V465" i="1" s="1"/>
  <c r="T464" i="1" l="1"/>
  <c r="V464" i="1" s="1"/>
  <c r="T463" i="1" l="1"/>
  <c r="V463" i="1" s="1"/>
  <c r="T462" i="1" l="1"/>
  <c r="V462" i="1" s="1"/>
  <c r="T461" i="1" l="1"/>
  <c r="V461" i="1" s="1"/>
  <c r="T460" i="1" l="1"/>
  <c r="V460" i="1" s="1"/>
  <c r="T459" i="1" l="1"/>
  <c r="V459" i="1" s="1"/>
  <c r="T458" i="1" l="1"/>
  <c r="V458" i="1" s="1"/>
  <c r="T457" i="1" l="1"/>
  <c r="V457" i="1" s="1"/>
  <c r="T456" i="1" l="1"/>
  <c r="V456" i="1" s="1"/>
  <c r="T455" i="1" l="1"/>
  <c r="V455" i="1" s="1"/>
  <c r="T454" i="1" l="1"/>
  <c r="V454" i="1" s="1"/>
  <c r="T453" i="1" l="1"/>
  <c r="V453" i="1" s="1"/>
  <c r="T452" i="1" l="1"/>
  <c r="V452" i="1" s="1"/>
  <c r="T451" i="1" l="1"/>
  <c r="V451" i="1" s="1"/>
  <c r="T450" i="1" l="1"/>
  <c r="V450" i="1" s="1"/>
  <c r="T449" i="1" l="1"/>
  <c r="V449" i="1" s="1"/>
  <c r="T448" i="1" l="1"/>
  <c r="V448" i="1" s="1"/>
  <c r="T447" i="1" l="1"/>
  <c r="V447" i="1" s="1"/>
  <c r="T446" i="1" l="1"/>
  <c r="V446" i="1" s="1"/>
  <c r="T445" i="1" l="1"/>
  <c r="V445" i="1" s="1"/>
  <c r="T444" i="1" l="1"/>
  <c r="V444" i="1" s="1"/>
  <c r="T443" i="1" l="1"/>
  <c r="V443" i="1" s="1"/>
  <c r="T442" i="1" l="1"/>
  <c r="V442" i="1" s="1"/>
  <c r="T441" i="1" l="1"/>
  <c r="V441" i="1" s="1"/>
  <c r="T440" i="1" l="1"/>
  <c r="V440" i="1" s="1"/>
  <c r="T439" i="1" l="1"/>
  <c r="V439" i="1" s="1"/>
  <c r="T438" i="1" l="1"/>
  <c r="V438" i="1" s="1"/>
  <c r="T437" i="1" l="1"/>
  <c r="V437" i="1" s="1"/>
  <c r="T436" i="1" l="1"/>
  <c r="V436" i="1" s="1"/>
  <c r="T435" i="1" l="1"/>
  <c r="V435" i="1" s="1"/>
  <c r="T434" i="1" l="1"/>
  <c r="V434" i="1" s="1"/>
  <c r="T433" i="1" l="1"/>
  <c r="V433" i="1" s="1"/>
  <c r="T432" i="1" l="1"/>
  <c r="V432" i="1" s="1"/>
  <c r="T431" i="1" l="1"/>
  <c r="V431" i="1" s="1"/>
  <c r="T430" i="1" l="1"/>
  <c r="V430" i="1" s="1"/>
  <c r="T429" i="1" l="1"/>
  <c r="V429" i="1" s="1"/>
  <c r="T428" i="1" l="1"/>
  <c r="V428" i="1" s="1"/>
  <c r="T427" i="1" l="1"/>
  <c r="V427" i="1" s="1"/>
  <c r="T426" i="1" l="1"/>
  <c r="V426" i="1" s="1"/>
  <c r="T425" i="1" l="1"/>
  <c r="V425" i="1" s="1"/>
  <c r="T424" i="1" l="1"/>
  <c r="V424" i="1" s="1"/>
  <c r="T423" i="1" l="1"/>
  <c r="V423" i="1" s="1"/>
  <c r="T422" i="1" l="1"/>
  <c r="V422" i="1" s="1"/>
  <c r="T421" i="1" l="1"/>
  <c r="V421" i="1" s="1"/>
  <c r="T420" i="1" l="1"/>
  <c r="V420" i="1" s="1"/>
  <c r="T419" i="1" l="1"/>
  <c r="V419" i="1" s="1"/>
  <c r="T418" i="1" l="1"/>
  <c r="V418" i="1" s="1"/>
  <c r="T417" i="1" l="1"/>
  <c r="V417" i="1" s="1"/>
  <c r="T416" i="1" l="1"/>
  <c r="V416" i="1" s="1"/>
  <c r="T415" i="1" l="1"/>
  <c r="V415" i="1" s="1"/>
  <c r="T414" i="1" l="1"/>
  <c r="V414" i="1" s="1"/>
  <c r="T413" i="1" l="1"/>
  <c r="V413" i="1" s="1"/>
  <c r="T412" i="1" l="1"/>
  <c r="V412" i="1" s="1"/>
  <c r="T411" i="1" l="1"/>
  <c r="V411" i="1" s="1"/>
  <c r="T410" i="1" l="1"/>
  <c r="V410" i="1" s="1"/>
  <c r="T409" i="1" l="1"/>
  <c r="V409" i="1" s="1"/>
  <c r="T408" i="1" l="1"/>
  <c r="V408" i="1" s="1"/>
  <c r="T407" i="1" l="1"/>
  <c r="V407" i="1" s="1"/>
  <c r="T406" i="1" l="1"/>
  <c r="V406" i="1" s="1"/>
  <c r="T405" i="1" l="1"/>
  <c r="V405" i="1" s="1"/>
  <c r="T404" i="1" l="1"/>
  <c r="V404" i="1" s="1"/>
  <c r="T403" i="1" l="1"/>
  <c r="V403" i="1" s="1"/>
  <c r="T399" i="1" l="1"/>
  <c r="V399" i="1" s="1"/>
  <c r="T398" i="1" l="1"/>
  <c r="V398" i="1" s="1"/>
  <c r="T397" i="1" l="1"/>
  <c r="V397" i="1" s="1"/>
  <c r="T396" i="1" l="1"/>
  <c r="V396" i="1" s="1"/>
  <c r="T395" i="1" l="1"/>
  <c r="V395" i="1" s="1"/>
  <c r="T394" i="1" l="1"/>
  <c r="V394" i="1" s="1"/>
  <c r="T393" i="1" l="1"/>
  <c r="V393" i="1" s="1"/>
  <c r="T392" i="1" l="1"/>
  <c r="V392" i="1" s="1"/>
  <c r="T391" i="1" l="1"/>
  <c r="V391" i="1" s="1"/>
  <c r="T390" i="1" l="1"/>
  <c r="V390" i="1" s="1"/>
  <c r="T389" i="1" l="1"/>
  <c r="V389" i="1" s="1"/>
  <c r="T388" i="1" l="1"/>
  <c r="V388" i="1" s="1"/>
  <c r="T387" i="1" l="1"/>
  <c r="V387" i="1" s="1"/>
  <c r="T386" i="1" l="1"/>
  <c r="V386" i="1" s="1"/>
  <c r="T385" i="1" l="1"/>
  <c r="V385" i="1" s="1"/>
  <c r="T384" i="1" l="1"/>
  <c r="V384" i="1" s="1"/>
  <c r="T383" i="1" l="1"/>
  <c r="V383" i="1" s="1"/>
  <c r="T382" i="1" l="1"/>
  <c r="V382" i="1" s="1"/>
  <c r="T381" i="1" l="1"/>
  <c r="V381" i="1" s="1"/>
  <c r="T380" i="1" l="1"/>
  <c r="V380" i="1" s="1"/>
  <c r="T379" i="1" l="1"/>
  <c r="V379" i="1" s="1"/>
  <c r="T378" i="1" l="1"/>
  <c r="V378" i="1" s="1"/>
  <c r="T377" i="1" l="1"/>
  <c r="V377" i="1" s="1"/>
  <c r="T376" i="1" l="1"/>
  <c r="V376" i="1" s="1"/>
  <c r="T375" i="1" l="1"/>
  <c r="V375" i="1" s="1"/>
  <c r="T374" i="1" l="1"/>
  <c r="V374" i="1" s="1"/>
  <c r="T373" i="1" l="1"/>
  <c r="V373" i="1" s="1"/>
  <c r="T372" i="1" l="1"/>
  <c r="V372" i="1" s="1"/>
  <c r="T371" i="1" l="1"/>
  <c r="V371" i="1" s="1"/>
  <c r="T370" i="1" l="1"/>
  <c r="V370" i="1" s="1"/>
  <c r="T369" i="1" l="1"/>
  <c r="V369" i="1" s="1"/>
  <c r="T368" i="1" l="1"/>
  <c r="V368" i="1" s="1"/>
  <c r="T367" i="1" l="1"/>
  <c r="V367" i="1" s="1"/>
  <c r="T366" i="1" l="1"/>
  <c r="V366" i="1" s="1"/>
  <c r="T365" i="1" l="1"/>
  <c r="V365" i="1" s="1"/>
  <c r="T364" i="1" l="1"/>
  <c r="V364" i="1" s="1"/>
  <c r="T363" i="1" l="1"/>
  <c r="V363" i="1" s="1"/>
  <c r="T362" i="1" l="1"/>
  <c r="V362" i="1" s="1"/>
  <c r="T361" i="1" l="1"/>
  <c r="V361" i="1" s="1"/>
  <c r="T360" i="1" l="1"/>
  <c r="V360" i="1" s="1"/>
  <c r="T359" i="1" l="1"/>
  <c r="V359" i="1" l="1"/>
  <c r="V357" i="1" s="1"/>
  <c r="T357" i="1"/>
  <c r="T356" i="1"/>
  <c r="V356" i="1" s="1"/>
  <c r="T355" i="1" l="1"/>
  <c r="V355" i="1" s="1"/>
  <c r="T354" i="1" l="1"/>
  <c r="V354" i="1" s="1"/>
  <c r="T353" i="1" l="1"/>
  <c r="V353" i="1" s="1"/>
  <c r="T352" i="1" l="1"/>
  <c r="V352" i="1" s="1"/>
  <c r="T351" i="1" l="1"/>
  <c r="V351" i="1" s="1"/>
  <c r="T350" i="1" l="1"/>
  <c r="V350" i="1" s="1"/>
  <c r="T349" i="1" l="1"/>
  <c r="V349" i="1" s="1"/>
  <c r="T348" i="1" l="1"/>
  <c r="V348" i="1" s="1"/>
  <c r="T347" i="1" l="1"/>
  <c r="V347" i="1" s="1"/>
  <c r="T344" i="1" l="1"/>
  <c r="V344" i="1" s="1"/>
  <c r="T343" i="1" l="1"/>
  <c r="V343" i="1" s="1"/>
  <c r="T342" i="1" l="1"/>
  <c r="V342" i="1" s="1"/>
  <c r="T341" i="1" l="1"/>
  <c r="V341" i="1" s="1"/>
  <c r="T340" i="1" l="1"/>
  <c r="V340" i="1" s="1"/>
  <c r="T337" i="1" l="1"/>
  <c r="T336" i="1" l="1"/>
  <c r="V336" i="1" s="1"/>
  <c r="T328" i="1" l="1"/>
  <c r="V328" i="1" l="1"/>
  <c r="V327" i="1" s="1"/>
  <c r="T327" i="1"/>
  <c r="T325" i="1"/>
  <c r="V325" i="1" s="1"/>
  <c r="T324" i="1" l="1"/>
  <c r="V324" i="1" s="1"/>
  <c r="T323" i="1" l="1"/>
  <c r="V323" i="1" s="1"/>
  <c r="T322" i="1" l="1"/>
  <c r="V322" i="1" s="1"/>
  <c r="T321" i="1" l="1"/>
  <c r="V321" i="1" s="1"/>
  <c r="T320" i="1" l="1"/>
  <c r="V320" i="1" s="1"/>
  <c r="V319" i="1" s="1"/>
  <c r="T319" i="1" l="1"/>
  <c r="T318" i="1" l="1"/>
  <c r="V318" i="1" s="1"/>
  <c r="T317" i="1" l="1"/>
  <c r="V317" i="1" s="1"/>
  <c r="T316" i="1" l="1"/>
  <c r="V316" i="1" s="1"/>
  <c r="T315" i="1" l="1"/>
  <c r="V315" i="1" s="1"/>
  <c r="T314" i="1" l="1"/>
  <c r="V314" i="1" s="1"/>
  <c r="T313" i="1" l="1"/>
  <c r="V313" i="1" s="1"/>
  <c r="T312" i="1" l="1"/>
  <c r="V312" i="1" s="1"/>
  <c r="T311" i="1" l="1"/>
  <c r="V311" i="1" s="1"/>
  <c r="T310" i="1" l="1"/>
  <c r="V310" i="1" s="1"/>
  <c r="T309" i="1" l="1"/>
  <c r="V309" i="1" s="1"/>
  <c r="T308" i="1" l="1"/>
  <c r="V308" i="1" s="1"/>
  <c r="T307" i="1" l="1"/>
  <c r="V307" i="1" s="1"/>
  <c r="T306" i="1" l="1"/>
  <c r="V306" i="1" s="1"/>
  <c r="T305" i="1" l="1"/>
  <c r="V305" i="1" s="1"/>
  <c r="T304" i="1" l="1"/>
  <c r="V304" i="1" s="1"/>
  <c r="T303" i="1" l="1"/>
  <c r="V303" i="1" s="1"/>
  <c r="T302" i="1" l="1"/>
  <c r="V302" i="1" s="1"/>
  <c r="T301" i="1" l="1"/>
  <c r="V301" i="1" s="1"/>
  <c r="T300" i="1" l="1"/>
  <c r="V300" i="1" s="1"/>
  <c r="T299" i="1" l="1"/>
  <c r="V299" i="1" s="1"/>
  <c r="T298" i="1" l="1"/>
  <c r="V298" i="1" s="1"/>
  <c r="T297" i="1" l="1"/>
  <c r="V297" i="1" s="1"/>
  <c r="T296" i="1" l="1"/>
  <c r="V296" i="1" s="1"/>
  <c r="T295" i="1" l="1"/>
  <c r="V295" i="1" s="1"/>
  <c r="T294" i="1" l="1"/>
  <c r="V294" i="1" s="1"/>
  <c r="T293" i="1" l="1"/>
  <c r="V293" i="1" s="1"/>
  <c r="T292" i="1" l="1"/>
  <c r="V292" i="1" s="1"/>
  <c r="T291" i="1" l="1"/>
  <c r="V291" i="1" s="1"/>
  <c r="T290" i="1" l="1"/>
  <c r="V290" i="1" s="1"/>
  <c r="T289" i="1" l="1"/>
  <c r="V289" i="1" s="1"/>
  <c r="T288" i="1" l="1"/>
  <c r="V288" i="1" s="1"/>
  <c r="T287" i="1" l="1"/>
  <c r="V287" i="1" s="1"/>
  <c r="T284" i="1" l="1"/>
  <c r="V284" i="1" s="1"/>
  <c r="T283" i="1" l="1"/>
  <c r="V283" i="1" s="1"/>
  <c r="T282" i="1" l="1"/>
  <c r="V282" i="1" s="1"/>
  <c r="T281" i="1" l="1"/>
  <c r="V281" i="1" s="1"/>
  <c r="T280" i="1" l="1"/>
  <c r="V280" i="1" s="1"/>
  <c r="T279" i="1" l="1"/>
  <c r="V279" i="1" s="1"/>
  <c r="T278" i="1" l="1"/>
  <c r="V278" i="1" s="1"/>
  <c r="T277" i="1" l="1"/>
  <c r="V277" i="1" s="1"/>
  <c r="T276" i="1" l="1"/>
  <c r="V276" i="1" s="1"/>
  <c r="T275" i="1" l="1"/>
  <c r="V275" i="1" s="1"/>
  <c r="T274" i="1" l="1"/>
  <c r="V274" i="1" s="1"/>
  <c r="T273" i="1" l="1"/>
  <c r="V273" i="1" s="1"/>
  <c r="T272" i="1" l="1"/>
  <c r="V272" i="1" s="1"/>
  <c r="T271" i="1" l="1"/>
  <c r="V271" i="1" s="1"/>
  <c r="T270" i="1" l="1"/>
  <c r="V270" i="1" s="1"/>
  <c r="T269" i="1" l="1"/>
  <c r="V269" i="1" s="1"/>
  <c r="T268" i="1" l="1"/>
  <c r="V268" i="1" s="1"/>
  <c r="T267" i="1" l="1"/>
  <c r="V267" i="1" s="1"/>
  <c r="T266" i="1" l="1"/>
  <c r="V266" i="1" s="1"/>
  <c r="T265" i="1" l="1"/>
  <c r="V265" i="1" s="1"/>
  <c r="T264" i="1" l="1"/>
  <c r="V264" i="1" s="1"/>
  <c r="T263" i="1" l="1"/>
  <c r="V263" i="1" s="1"/>
  <c r="V262" i="1" l="1"/>
  <c r="V261" i="1" l="1"/>
  <c r="T260" i="1" l="1"/>
  <c r="V260" i="1" s="1"/>
  <c r="T259" i="1" l="1"/>
  <c r="V259" i="1" s="1"/>
  <c r="T258" i="1" l="1"/>
  <c r="V258" i="1" s="1"/>
  <c r="T257" i="1" l="1"/>
  <c r="V257" i="1" s="1"/>
  <c r="T254" i="1" l="1"/>
  <c r="V254" i="1" s="1"/>
  <c r="T253" i="1" l="1"/>
  <c r="V253" i="1" s="1"/>
  <c r="T252" i="1" l="1"/>
  <c r="V252" i="1" s="1"/>
  <c r="T251" i="1" l="1"/>
  <c r="V251" i="1" s="1"/>
  <c r="T250" i="1" l="1"/>
  <c r="V250" i="1" s="1"/>
  <c r="T249" i="1" l="1"/>
  <c r="V249" i="1" s="1"/>
  <c r="T248" i="1" l="1"/>
  <c r="V248" i="1" s="1"/>
  <c r="T247" i="1" l="1"/>
  <c r="V247" i="1" s="1"/>
  <c r="T246" i="1" l="1"/>
  <c r="V246" i="1" s="1"/>
  <c r="T245" i="1" l="1"/>
  <c r="V245" i="1" s="1"/>
  <c r="T244" i="1" l="1"/>
  <c r="V244" i="1" s="1"/>
  <c r="T243" i="1" l="1"/>
  <c r="V243" i="1" s="1"/>
  <c r="T242" i="1" l="1"/>
  <c r="V242" i="1" s="1"/>
  <c r="T241" i="1" l="1"/>
  <c r="V241" i="1" s="1"/>
  <c r="T240" i="1" l="1"/>
  <c r="V240" i="1" s="1"/>
  <c r="T239" i="1" l="1"/>
  <c r="V239" i="1" s="1"/>
  <c r="T238" i="1" l="1"/>
  <c r="V238" i="1" s="1"/>
  <c r="T237" i="1" l="1"/>
  <c r="V237" i="1" s="1"/>
  <c r="T235" i="1" l="1"/>
  <c r="V235" i="1" s="1"/>
  <c r="T234" i="1" l="1"/>
  <c r="V234" i="1" s="1"/>
  <c r="T233" i="1" l="1"/>
  <c r="V233" i="1" s="1"/>
  <c r="T232" i="1" l="1"/>
  <c r="V232" i="1" s="1"/>
  <c r="T231" i="1" l="1"/>
  <c r="V231" i="1" s="1"/>
  <c r="T230" i="1" l="1"/>
  <c r="V230" i="1" s="1"/>
  <c r="T229" i="1" l="1"/>
  <c r="V229" i="1" s="1"/>
  <c r="T228" i="1" l="1"/>
  <c r="V228" i="1" s="1"/>
  <c r="T227" i="1" l="1"/>
  <c r="V227" i="1" s="1"/>
  <c r="T226" i="1" l="1"/>
  <c r="V226" i="1" s="1"/>
  <c r="T225" i="1" l="1"/>
  <c r="V225" i="1" s="1"/>
  <c r="T224" i="1" l="1"/>
  <c r="V224" i="1" s="1"/>
  <c r="T223" i="1" l="1"/>
  <c r="V223" i="1" s="1"/>
  <c r="T222" i="1" l="1"/>
  <c r="V222" i="1" s="1"/>
  <c r="T221" i="1" l="1"/>
  <c r="V221" i="1" s="1"/>
  <c r="T220" i="1" l="1"/>
  <c r="V220" i="1" s="1"/>
  <c r="T219" i="1" l="1"/>
  <c r="V219" i="1" s="1"/>
  <c r="T218" i="1" l="1"/>
  <c r="V218" i="1" s="1"/>
  <c r="T217" i="1" l="1"/>
  <c r="V217" i="1" s="1"/>
  <c r="T216" i="1" l="1"/>
  <c r="V216" i="1" s="1"/>
  <c r="T215" i="1" l="1"/>
  <c r="V215" i="1" s="1"/>
  <c r="T214" i="1" l="1"/>
  <c r="V214" i="1" s="1"/>
  <c r="T213" i="1" l="1"/>
  <c r="V213" i="1" s="1"/>
  <c r="T212" i="1" l="1"/>
  <c r="V212" i="1" s="1"/>
  <c r="T211" i="1" l="1"/>
  <c r="V211" i="1" s="1"/>
  <c r="T210" i="1" l="1"/>
  <c r="V210" i="1" s="1"/>
  <c r="T206" i="1" l="1"/>
  <c r="V206" i="1" s="1"/>
  <c r="T205" i="1" l="1"/>
  <c r="V205" i="1" s="1"/>
  <c r="T204" i="1" l="1"/>
  <c r="V204" i="1" s="1"/>
  <c r="T203" i="1" l="1"/>
  <c r="V203" i="1" s="1"/>
  <c r="T202" i="1" l="1"/>
  <c r="V202" i="1" s="1"/>
  <c r="T201" i="1" l="1"/>
  <c r="V201" i="1" s="1"/>
  <c r="T200" i="1" l="1"/>
  <c r="V200" i="1" s="1"/>
  <c r="T199" i="1" l="1"/>
  <c r="V199" i="1" s="1"/>
  <c r="T198" i="1" l="1"/>
  <c r="V198" i="1" s="1"/>
  <c r="T197" i="1" l="1"/>
  <c r="V197" i="1" s="1"/>
  <c r="T196" i="1" l="1"/>
  <c r="V196" i="1" s="1"/>
  <c r="T195" i="1" l="1"/>
  <c r="V195" i="1" s="1"/>
  <c r="T194" i="1" l="1"/>
  <c r="V194" i="1" s="1"/>
  <c r="T193" i="1" l="1"/>
  <c r="V193" i="1" s="1"/>
  <c r="T192" i="1" l="1"/>
  <c r="V192" i="1" s="1"/>
  <c r="T191" i="1" l="1"/>
  <c r="V191" i="1" s="1"/>
  <c r="T190" i="1" l="1"/>
  <c r="V190" i="1" s="1"/>
  <c r="T189" i="1" l="1"/>
  <c r="V189" i="1" s="1"/>
  <c r="T188" i="1" l="1"/>
  <c r="V188" i="1" s="1"/>
  <c r="T187" i="1" l="1"/>
  <c r="V187" i="1" s="1"/>
  <c r="T186" i="1" l="1"/>
  <c r="V186" i="1" s="1"/>
  <c r="T185" i="1" l="1"/>
  <c r="V185" i="1" s="1"/>
  <c r="T184" i="1" l="1"/>
  <c r="V184" i="1" s="1"/>
  <c r="T183" i="1" l="1"/>
  <c r="V183" i="1" s="1"/>
  <c r="T182" i="1" l="1"/>
  <c r="V182" i="1" s="1"/>
  <c r="T181" i="1" l="1"/>
  <c r="V181" i="1" s="1"/>
  <c r="T180" i="1" l="1"/>
  <c r="V180" i="1" s="1"/>
  <c r="T179" i="1" l="1"/>
  <c r="V179" i="1" s="1"/>
  <c r="T178" i="1" l="1"/>
  <c r="V178" i="1" s="1"/>
  <c r="T177" i="1" l="1"/>
  <c r="V177" i="1" s="1"/>
  <c r="T176" i="1" l="1"/>
  <c r="V176" i="1" s="1"/>
  <c r="T175" i="1" l="1"/>
  <c r="V175" i="1" s="1"/>
  <c r="T174" i="1" l="1"/>
  <c r="V174" i="1" s="1"/>
  <c r="T173" i="1" l="1"/>
  <c r="V173" i="1" s="1"/>
  <c r="T172" i="1" l="1"/>
  <c r="V172" i="1" s="1"/>
  <c r="T171" i="1" l="1"/>
  <c r="V171" i="1" s="1"/>
  <c r="T170" i="1" l="1"/>
  <c r="V170" i="1" s="1"/>
  <c r="T169" i="1" l="1"/>
  <c r="V169" i="1" s="1"/>
  <c r="T168" i="1" l="1"/>
  <c r="V168" i="1" s="1"/>
  <c r="T167" i="1" l="1"/>
  <c r="V167" i="1" s="1"/>
  <c r="T166" i="1" l="1"/>
  <c r="V166" i="1" s="1"/>
  <c r="T165" i="1" l="1"/>
  <c r="V165" i="1" s="1"/>
  <c r="T164" i="1" l="1"/>
  <c r="V164" i="1" s="1"/>
  <c r="T163" i="1" l="1"/>
  <c r="V163" i="1" s="1"/>
  <c r="T162" i="1" l="1"/>
  <c r="V162" i="1" s="1"/>
  <c r="T161" i="1" l="1"/>
  <c r="V161" i="1" s="1"/>
  <c r="T160" i="1" l="1"/>
  <c r="V160" i="1" s="1"/>
  <c r="T159" i="1" l="1"/>
  <c r="V159" i="1" s="1"/>
  <c r="T158" i="1" l="1"/>
  <c r="V158" i="1" s="1"/>
  <c r="T157" i="1" l="1"/>
  <c r="V157" i="1" s="1"/>
  <c r="T156" i="1" l="1"/>
  <c r="V156" i="1" s="1"/>
  <c r="T155" i="1" l="1"/>
  <c r="V155" i="1" s="1"/>
  <c r="T154" i="1" l="1"/>
  <c r="V154" i="1" s="1"/>
  <c r="T153" i="1" l="1"/>
  <c r="V153" i="1" s="1"/>
  <c r="T150" i="1" l="1"/>
  <c r="V150" i="1" s="1"/>
  <c r="T149" i="1" l="1"/>
  <c r="V149" i="1" s="1"/>
  <c r="T148" i="1" l="1"/>
  <c r="V148" i="1" s="1"/>
  <c r="T147" i="1" l="1"/>
  <c r="V147" i="1" s="1"/>
  <c r="T143" i="1" l="1"/>
  <c r="V143" i="1" s="1"/>
  <c r="T142" i="1" l="1"/>
  <c r="V142" i="1" s="1"/>
  <c r="T141" i="1" l="1"/>
  <c r="V141" i="1" s="1"/>
  <c r="T140" i="1" l="1"/>
  <c r="V140" i="1" s="1"/>
  <c r="T138" i="1" l="1"/>
  <c r="V138" i="1" s="1"/>
  <c r="T137" i="1" l="1"/>
  <c r="V137" i="1" s="1"/>
  <c r="T136" i="1" l="1"/>
  <c r="V136" i="1" s="1"/>
  <c r="T135" i="1" l="1"/>
  <c r="V135" i="1" s="1"/>
  <c r="T131" i="1" l="1"/>
  <c r="V131" i="1" s="1"/>
  <c r="T130" i="1" l="1"/>
  <c r="V130" i="1" s="1"/>
  <c r="T129" i="1" l="1"/>
  <c r="V129" i="1" s="1"/>
  <c r="T128" i="1" l="1"/>
  <c r="V128" i="1" s="1"/>
  <c r="T127" i="1" l="1"/>
  <c r="V127" i="1" s="1"/>
  <c r="T126" i="1" l="1"/>
  <c r="V126" i="1" s="1"/>
  <c r="T125" i="1" l="1"/>
  <c r="V125" i="1" s="1"/>
  <c r="T124" i="1" l="1"/>
  <c r="V124" i="1" s="1"/>
  <c r="T123" i="1" l="1"/>
  <c r="V123" i="1" s="1"/>
  <c r="T122" i="1" l="1"/>
  <c r="V122" i="1" s="1"/>
  <c r="T121" i="1" l="1"/>
  <c r="V121" i="1" s="1"/>
  <c r="T120" i="1" l="1"/>
  <c r="V120" i="1" s="1"/>
  <c r="T119" i="1" l="1"/>
  <c r="V119" i="1" s="1"/>
  <c r="T118" i="1" l="1"/>
  <c r="V118" i="1" s="1"/>
  <c r="T117" i="1" l="1"/>
  <c r="V117" i="1" s="1"/>
  <c r="T114" i="1" l="1"/>
  <c r="V114" i="1" s="1"/>
  <c r="T112" i="1" l="1"/>
  <c r="V112" i="1" s="1"/>
  <c r="T111" i="1" l="1"/>
  <c r="V111" i="1" s="1"/>
  <c r="T109" i="1" l="1"/>
  <c r="V109" i="1" s="1"/>
  <c r="T108" i="1" l="1"/>
  <c r="V108" i="1" s="1"/>
  <c r="T107" i="1" l="1"/>
  <c r="V107" i="1" s="1"/>
  <c r="T106" i="1" l="1"/>
  <c r="V106" i="1" s="1"/>
  <c r="T105" i="1" l="1"/>
  <c r="V105" i="1" s="1"/>
  <c r="T104" i="1" l="1"/>
  <c r="V104" i="1" s="1"/>
  <c r="T103" i="1" l="1"/>
  <c r="V103" i="1" s="1"/>
  <c r="T102" i="1" l="1"/>
  <c r="V102" i="1" s="1"/>
  <c r="T101" i="1" l="1"/>
  <c r="V101" i="1" s="1"/>
  <c r="T100" i="1" l="1"/>
  <c r="V100" i="1" s="1"/>
  <c r="T99" i="1" l="1"/>
  <c r="V99" i="1" s="1"/>
  <c r="T97" i="1" l="1"/>
  <c r="V97" i="1" s="1"/>
  <c r="T96" i="1" l="1"/>
  <c r="V96" i="1" s="1"/>
  <c r="T95" i="1" l="1"/>
  <c r="V95" i="1" s="1"/>
  <c r="T94" i="1" l="1"/>
  <c r="V94" i="1" s="1"/>
  <c r="T93" i="1" l="1"/>
  <c r="V93" i="1" s="1"/>
  <c r="T85" i="1" l="1"/>
  <c r="V85" i="1" s="1"/>
  <c r="T84" i="1" l="1"/>
  <c r="V84" i="1" s="1"/>
  <c r="V83" i="1" s="1"/>
  <c r="T83" i="1" l="1"/>
  <c r="T82" i="1" l="1"/>
  <c r="V82" i="1" s="1"/>
  <c r="T81" i="1" l="1"/>
  <c r="V81" i="1" s="1"/>
  <c r="T80" i="1" l="1"/>
  <c r="V80" i="1" s="1"/>
  <c r="T79" i="1" l="1"/>
  <c r="V79" i="1" s="1"/>
  <c r="T78" i="1" l="1"/>
  <c r="V78" i="1" s="1"/>
  <c r="T77" i="1" l="1"/>
  <c r="V77" i="1" s="1"/>
  <c r="T76" i="1" l="1"/>
  <c r="V76" i="1" s="1"/>
  <c r="T75" i="1" l="1"/>
  <c r="V75" i="1" s="1"/>
  <c r="T74" i="1" l="1"/>
  <c r="V74" i="1" s="1"/>
  <c r="T73" i="1" l="1"/>
  <c r="V73" i="1" s="1"/>
  <c r="T72" i="1" l="1"/>
  <c r="V72" i="1" s="1"/>
  <c r="T71" i="1" l="1"/>
  <c r="V71" i="1" s="1"/>
  <c r="T70" i="1" l="1"/>
  <c r="V70" i="1" s="1"/>
  <c r="T69" i="1" l="1"/>
  <c r="V69" i="1" s="1"/>
  <c r="T68" i="1" l="1"/>
  <c r="V68" i="1" s="1"/>
  <c r="T67" i="1" l="1"/>
  <c r="V67" i="1" s="1"/>
  <c r="T66" i="1" l="1"/>
  <c r="V66" i="1" s="1"/>
  <c r="T65" i="1" l="1"/>
  <c r="V65" i="1" s="1"/>
  <c r="T64" i="1" l="1"/>
  <c r="V64" i="1" s="1"/>
  <c r="T63" i="1" l="1"/>
  <c r="V63" i="1" s="1"/>
  <c r="T61" i="1" l="1"/>
  <c r="V61" i="1" s="1"/>
  <c r="T60" i="1" l="1"/>
  <c r="V60" i="1" s="1"/>
  <c r="T59" i="1" l="1"/>
  <c r="V59" i="1" s="1"/>
  <c r="T58" i="1" l="1"/>
  <c r="V58" i="1" s="1"/>
  <c r="T57" i="1" l="1"/>
  <c r="V57" i="1" s="1"/>
  <c r="T56" i="1" l="1"/>
  <c r="V56" i="1" s="1"/>
  <c r="T55" i="1" l="1"/>
  <c r="V55" i="1" s="1"/>
  <c r="T54" i="1" l="1"/>
  <c r="V54" i="1" s="1"/>
  <c r="T53" i="1" l="1"/>
  <c r="V53" i="1" s="1"/>
  <c r="T52" i="1" l="1"/>
  <c r="V52" i="1" s="1"/>
  <c r="T51" i="1" l="1"/>
  <c r="V51" i="1" s="1"/>
  <c r="T50" i="1" l="1"/>
  <c r="V50" i="1" s="1"/>
  <c r="T49" i="1" l="1"/>
  <c r="V49" i="1" s="1"/>
  <c r="T48" i="1" l="1"/>
  <c r="V48" i="1" s="1"/>
  <c r="T47" i="1" l="1"/>
  <c r="V47" i="1" s="1"/>
  <c r="T46" i="1" l="1"/>
  <c r="V46" i="1" s="1"/>
  <c r="T45" i="1" l="1"/>
  <c r="V45" i="1" s="1"/>
  <c r="T44" i="1" l="1"/>
  <c r="V44" i="1" s="1"/>
  <c r="T43" i="1" l="1"/>
  <c r="V43" i="1" s="1"/>
  <c r="T42" i="1" l="1"/>
  <c r="V42" i="1" s="1"/>
  <c r="T41" i="1" l="1"/>
  <c r="V41" i="1" s="1"/>
  <c r="T40" i="1" l="1"/>
  <c r="V40" i="1" s="1"/>
  <c r="T39" i="1" l="1"/>
  <c r="V39" i="1" s="1"/>
  <c r="T38" i="1" l="1"/>
  <c r="V38" i="1" s="1"/>
  <c r="T37" i="1" l="1"/>
  <c r="V37" i="1" s="1"/>
  <c r="T36" i="1" l="1"/>
  <c r="V36" i="1" s="1"/>
  <c r="T35" i="1" l="1"/>
  <c r="V35" i="1" s="1"/>
  <c r="T34" i="1" l="1"/>
  <c r="V34" i="1" s="1"/>
  <c r="T33" i="1" l="1"/>
  <c r="V33" i="1" s="1"/>
  <c r="T32" i="1" l="1"/>
  <c r="V32" i="1" s="1"/>
  <c r="T31" i="1" l="1"/>
  <c r="V31" i="1" s="1"/>
  <c r="T30" i="1" l="1"/>
  <c r="V30" i="1" s="1"/>
  <c r="T29" i="1" l="1"/>
  <c r="V29" i="1" s="1"/>
  <c r="T26" i="1" l="1"/>
  <c r="V26" i="1" s="1"/>
  <c r="T24" i="1" l="1"/>
  <c r="V24" i="1" s="1"/>
  <c r="T25" i="1"/>
  <c r="V25" i="1" s="1"/>
</calcChain>
</file>

<file path=xl/sharedStrings.xml><?xml version="1.0" encoding="utf-8"?>
<sst xmlns="http://schemas.openxmlformats.org/spreadsheetml/2006/main" count="1229" uniqueCount="589">
  <si>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</si>
  <si>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</si>
  <si>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</si>
  <si>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</si>
  <si>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</si>
  <si>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</si>
  <si>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</si>
  <si>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</si>
  <si>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</si>
  <si>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</si>
  <si>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</si>
  <si>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</si>
  <si>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</si>
  <si>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</si>
  <si>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</si>
  <si>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</si>
  <si>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</si>
  <si>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</si>
  <si>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</si>
  <si>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</si>
  <si>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</si>
  <si>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</si>
  <si>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</si>
  <si>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</si>
  <si>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</si>
  <si>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</si>
  <si>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</si>
  <si>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</si>
  <si>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</si>
  <si>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</si>
  <si>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</si>
  <si>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</si>
  <si>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</si>
  <si>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</si>
  <si>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</si>
  <si>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</si>
  <si>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</si>
  <si>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</si>
  <si>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</si>
  <si>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</si>
  <si>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</si>
  <si>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</si>
  <si>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</si>
  <si>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</si>
  <si>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</si>
  <si>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</si>
  <si>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</si>
  <si>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</si>
  <si>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</si>
  <si>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</si>
  <si>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</si>
  <si>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</si>
  <si>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</si>
  <si>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</si>
  <si>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</si>
  <si>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</si>
  <si>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</si>
  <si>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</si>
  <si>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</si>
  <si>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</si>
  <si>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</si>
  <si>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</si>
  <si>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</si>
  <si>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</si>
  <si>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</si>
  <si>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</si>
  <si>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</si>
  <si>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</si>
  <si>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</si>
  <si>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</si>
  <si>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</si>
  <si>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</si>
  <si>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</si>
  <si>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</si>
  <si>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</si>
  <si>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</si>
  <si>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</si>
  <si>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</si>
  <si>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</si>
  <si>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</si>
  <si>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</si>
  <si>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</si>
  <si>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</si>
  <si>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</si>
  <si>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</si>
  <si>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</si>
  <si>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</si>
  <si>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</si>
  <si>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</si>
  <si>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</si>
  <si>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</si>
  <si>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</si>
  <si>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</si>
  <si>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</si>
  <si>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</si>
  <si>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</si>
  <si>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</si>
  <si>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</si>
  <si>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</si>
  <si>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</si>
  <si>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</si>
  <si>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</si>
  <si>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</si>
  <si>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</si>
  <si>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</si>
  <si>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</si>
  <si>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</si>
  <si>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</si>
  <si>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</si>
  <si>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</si>
  <si>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</si>
  <si>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</si>
  <si>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</si>
  <si>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</si>
  <si>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</si>
  <si>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</si>
  <si>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</si>
  <si>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</si>
  <si>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</si>
  <si>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</si>
  <si>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</si>
  <si>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</si>
  <si>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</si>
  <si>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</si>
  <si>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</si>
  <si>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</si>
  <si>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</si>
  <si>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</si>
  <si>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</si>
  <si>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</si>
  <si>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</si>
  <si>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</si>
  <si>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</si>
  <si>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</si>
  <si>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</si>
  <si>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</si>
  <si>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</si>
  <si>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</si>
  <si>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</si>
  <si>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</si>
  <si>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</si>
  <si>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</si>
  <si>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</si>
  <si>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</si>
  <si>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</si>
  <si>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</si>
  <si>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</si>
  <si>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</si>
  <si>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</si>
  <si>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</si>
  <si>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</si>
  <si>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</si>
  <si>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</si>
  <si>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</si>
  <si>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</si>
  <si>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</si>
  <si>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</si>
  <si>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</si>
  <si>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</si>
  <si>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</si>
  <si>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</si>
  <si>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</si>
  <si>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</si>
  <si>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</si>
  <si>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</si>
  <si>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</si>
  <si>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</si>
  <si>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</si>
  <si>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</si>
  <si>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</si>
  <si>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</si>
  <si>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</si>
  <si>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</si>
  <si>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</si>
  <si>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</si>
  <si>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</si>
  <si>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</si>
  <si>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</si>
  <si>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</si>
  <si>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</si>
  <si>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</si>
  <si>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</si>
  <si>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</si>
  <si>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</si>
  <si>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</si>
  <si>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</si>
  <si>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</si>
  <si>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</si>
  <si>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</si>
  <si>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</si>
  <si>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</si>
  <si>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</si>
  <si>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</si>
  <si>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</si>
  <si>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</si>
  <si>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</si>
  <si>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</si>
  <si>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</si>
  <si>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</si>
  <si>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</si>
  <si>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</si>
  <si>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</si>
  <si>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</si>
  <si>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</si>
  <si>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</si>
  <si>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</si>
  <si>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</si>
  <si>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</si>
  <si>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</si>
  <si>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</si>
  <si>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</si>
  <si>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</si>
  <si>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</si>
  <si>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</si>
  <si>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</si>
  <si>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</si>
  <si>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</si>
  <si>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</si>
  <si>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</si>
  <si>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</si>
  <si>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</si>
  <si>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</si>
  <si>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</si>
  <si>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</si>
  <si>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</si>
  <si>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</si>
  <si>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</si>
  <si>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</si>
  <si>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</si>
  <si>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</si>
  <si>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</si>
  <si>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</si>
  <si>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</si>
  <si>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</si>
  <si>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</si>
  <si>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</si>
  <si>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</si>
  <si>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</si>
  <si>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</si>
  <si>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</si>
  <si>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</si>
  <si>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</si>
  <si>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</si>
  <si>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</si>
  <si>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</si>
  <si>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</si>
  <si>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</si>
  <si>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</si>
  <si>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</si>
  <si>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</si>
  <si>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</si>
  <si>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</si>
  <si>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</si>
  <si>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</si>
  <si>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</si>
  <si>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</si>
  <si>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</si>
  <si>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</si>
  <si>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</si>
  <si>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</si>
  <si>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</si>
  <si>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</si>
  <si>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</si>
  <si>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</si>
  <si>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</si>
  <si>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</si>
  <si>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</si>
  <si>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</si>
  <si>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</si>
  <si>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</si>
  <si>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</si>
  <si>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</si>
  <si>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</si>
  <si>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</si>
  <si>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</si>
  <si>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</si>
  <si>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</si>
  <si>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</si>
  <si>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</si>
  <si>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</si>
  <si>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</si>
  <si>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</si>
  <si>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</si>
  <si>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</si>
  <si>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</si>
  <si>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</si>
  <si>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</si>
  <si>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</si>
  <si>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</si>
  <si>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</si>
  <si>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</si>
  <si>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</si>
  <si>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</si>
  <si>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</si>
  <si>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</si>
  <si>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</si>
  <si>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</si>
  <si>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</si>
  <si>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</si>
  <si>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</si>
  <si>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</si>
  <si>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</si>
  <si>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</si>
  <si>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</si>
  <si>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</si>
  <si>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</si>
  <si>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</si>
  <si>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</si>
  <si>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</si>
  <si>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</si>
  <si>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</si>
  <si>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</si>
  <si>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</si>
  <si>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</si>
  <si>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</si>
  <si>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</si>
  <si>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</si>
  <si>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</si>
  <si>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</si>
  <si>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</si>
  <si>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</si>
  <si>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</si>
  <si>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</si>
  <si>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</si>
  <si>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</si>
  <si>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</si>
  <si>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</si>
  <si>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</si>
  <si>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</si>
  <si>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</si>
  <si>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</si>
  <si>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</si>
  <si>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</si>
  <si>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</si>
  <si>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</si>
  <si>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</si>
  <si>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</si>
  <si>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</si>
  <si>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</si>
  <si>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</si>
  <si>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</si>
  <si>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</si>
  <si>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</si>
  <si>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</si>
  <si>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</si>
  <si>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</si>
  <si>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</si>
  <si>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</si>
  <si>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</si>
  <si>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</si>
  <si>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</si>
  <si>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</si>
  <si>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</si>
  <si>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</si>
  <si>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</si>
  <si>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</si>
  <si>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</si>
  <si>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</si>
  <si>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</si>
  <si>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</si>
  <si>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</si>
  <si>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</si>
  <si>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</si>
  <si>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</si>
  <si>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</si>
  <si>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</si>
  <si>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</si>
  <si>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</si>
  <si>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</si>
  <si>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</si>
  <si>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</si>
  <si>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</si>
  <si>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</si>
  <si>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</si>
  <si>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</si>
  <si>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</si>
  <si>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</si>
  <si>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</si>
  <si>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</si>
  <si>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</si>
  <si>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</si>
  <si>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</si>
  <si>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</si>
  <si>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</si>
  <si>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</si>
  <si>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</si>
  <si>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</si>
  <si>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</si>
  <si>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</si>
  <si>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</si>
  <si>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</si>
  <si>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</si>
  <si>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</si>
  <si>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</si>
  <si>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</si>
  <si>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</si>
  <si>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</si>
  <si>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</si>
  <si>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</si>
  <si>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</si>
  <si>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</si>
  <si>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</si>
  <si>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</si>
  <si>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</si>
  <si>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</si>
  <si>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</si>
  <si>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</si>
  <si>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</si>
  <si>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</si>
  <si>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</si>
  <si>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</si>
  <si>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</si>
  <si>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</si>
  <si>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</si>
  <si>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</si>
  <si>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</si>
  <si>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</si>
  <si>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</si>
  <si>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</si>
  <si>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</si>
  <si>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</si>
  <si>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</si>
  <si>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</si>
  <si>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</si>
  <si>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</si>
  <si>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</si>
  <si>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</si>
  <si>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</si>
  <si>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</si>
  <si>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</si>
  <si>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</si>
  <si>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</si>
  <si>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</si>
  <si>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</si>
  <si>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</si>
  <si>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</si>
  <si>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</si>
  <si>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</si>
  <si>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</si>
  <si>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</si>
  <si>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</si>
  <si>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</si>
  <si>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</si>
  <si>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</si>
  <si>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</si>
  <si>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</si>
  <si>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</si>
  <si>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</si>
  <si>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</si>
  <si>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</si>
  <si>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</si>
  <si>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</si>
  <si>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</si>
  <si>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</si>
  <si>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</si>
  <si>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</si>
  <si>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</si>
  <si>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</si>
  <si>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</si>
  <si>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</si>
  <si>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</si>
  <si>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</si>
  <si>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</si>
  <si>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</si>
  <si>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</si>
  <si>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</si>
  <si>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</si>
  <si>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</si>
  <si>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</si>
  <si>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</si>
  <si>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</si>
  <si>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</si>
  <si>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</si>
  <si>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</si>
  <si>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</si>
  <si>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</si>
  <si>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</si>
  <si>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</si>
  <si>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</si>
  <si>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</si>
  <si>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</si>
  <si>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</si>
  <si>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</si>
  <si>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</si>
  <si>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</si>
  <si>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</si>
  <si>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</si>
  <si>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</si>
  <si>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</si>
  <si>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</si>
  <si>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</si>
  <si>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</si>
  <si>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</si>
  <si>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</si>
  <si>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</si>
  <si>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</si>
  <si>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</si>
  <si>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</si>
  <si>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</si>
  <si>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</si>
  <si>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</si>
  <si>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</si>
  <si>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</si>
  <si>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</si>
  <si>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</si>
  <si>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</si>
  <si>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</si>
  <si>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</si>
  <si>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</si>
  <si>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</si>
  <si>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</si>
  <si>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</si>
  <si>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</si>
  <si>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</si>
  <si>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</si>
  <si>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</si>
  <si>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</si>
  <si>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</si>
  <si>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</si>
  <si>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</si>
  <si>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</si>
  <si>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</si>
  <si>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</si>
  <si>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</si>
  <si>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</si>
  <si>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</si>
  <si>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</si>
  <si>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</si>
  <si>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</si>
  <si>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</si>
  <si>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</si>
  <si>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</si>
  <si>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</si>
  <si>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</si>
  <si>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</si>
  <si>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</si>
  <si>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</si>
  <si>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</si>
  <si>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</si>
  <si>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</si>
  <si>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</si>
  <si>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</si>
  <si>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</si>
  <si>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</si>
  <si>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</si>
  <si>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</si>
  <si>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</si>
  <si>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</si>
  <si>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</si>
  <si>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</si>
  <si>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</si>
  <si>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</si>
  <si>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</si>
  <si>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</si>
  <si>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</si>
  <si>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</si>
  <si>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</si>
  <si>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</si>
  <si>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</si>
  <si>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</si>
  <si>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</si>
  <si>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</si>
  <si>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</si>
  <si>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</si>
  <si>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</si>
  <si>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</si>
  <si>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</si>
  <si>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</si>
  <si>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</si>
  <si>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</si>
  <si>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</si>
  <si>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</si>
  <si>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</si>
  <si>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</si>
  <si>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</si>
  <si>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</si>
  <si>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</si>
  <si>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</si>
  <si>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</si>
  <si>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</si>
  <si>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</si>
  <si>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</si>
  <si>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ПРИЛОЖЕНИЕ № 13</t>
  </si>
  <si>
    <t xml:space="preserve">                   ".</t>
  </si>
  <si>
    <t xml:space="preserve">   от 28 декабря 2018 года № 454</t>
  </si>
  <si>
    <t>11 1 0  L5190</t>
  </si>
  <si>
    <t>11 1 0 3L5190</t>
  </si>
  <si>
    <t xml:space="preserve">  «ПРИЛОЖЕНИЕ № 15</t>
  </si>
  <si>
    <t xml:space="preserve">   от 31 января 2019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</si>
</sst>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0" fontId="3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5"/>
  <sheetViews>
    <sheetView tabSelected="1" zoomScaleNormal="100" workbookViewId="0">
      <selection activeCell="C12" sqref="C12:Y12"/>
    </sheetView>
  </sheetViews>
  <sheetFormatPr defaultRowHeight="21" x14ac:dyDescent="0.35"/>
  <cols>
    <col min="1" max="1" width="6.5703125" customWidth="1"/>
    <col min="2" max="2" width="67.28515625" customWidth="1"/>
    <col min="3" max="3" width="19.140625" customWidth="1"/>
    <col min="4" max="4" width="9.28515625" customWidth="1"/>
    <col min="5" max="5" width="0.140625" hidden="1" customWidth="1"/>
    <col min="6" max="6" width="18.140625" hidden="1" customWidth="1"/>
    <col min="7" max="7" width="19.28515625" style="46" customWidth="1"/>
    <col min="8" max="8" width="18.85546875" style="46" customWidth="1"/>
    <col min="9" max="9" width="7.5703125" style="46" hidden="1" customWidth="1"/>
    <col min="10" max="10" width="5.28515625" style="46" hidden="1" customWidth="1"/>
    <col min="11" max="11" width="4.85546875" style="46" hidden="1" customWidth="1"/>
    <col min="12" max="12" width="4.28515625" style="46" hidden="1" customWidth="1"/>
    <col min="13" max="13" width="2.5703125" style="46" hidden="1" customWidth="1"/>
    <col min="14" max="14" width="4.7109375" style="46" hidden="1" customWidth="1"/>
    <col min="15" max="15" width="5.5703125" style="46" hidden="1" customWidth="1"/>
    <col min="16" max="16" width="7.42578125" style="46" hidden="1" customWidth="1"/>
    <col min="17" max="17" width="7" style="46" hidden="1" customWidth="1"/>
    <col min="18" max="18" width="7.42578125" style="46" hidden="1" customWidth="1"/>
    <col min="19" max="19" width="8" style="46" hidden="1" customWidth="1"/>
    <col min="20" max="20" width="6.7109375" style="46" hidden="1" customWidth="1"/>
    <col min="21" max="21" width="7.85546875" style="46" hidden="1" customWidth="1"/>
    <col min="22" max="22" width="15.85546875" style="46" hidden="1" customWidth="1"/>
    <col min="23" max="23" width="17.85546875" style="46" hidden="1" customWidth="1"/>
    <col min="24" max="24" width="14.85546875" style="46" customWidth="1"/>
    <col min="25" max="25" width="17.7109375" style="46" customWidth="1"/>
  </cols>
  <sheetData>
    <row r="1" spans="1:25" x14ac:dyDescent="0.35">
      <c r="A1" s="1"/>
      <c r="B1" s="1"/>
      <c r="C1" s="1"/>
      <c r="D1" s="1"/>
      <c r="E1" s="1"/>
      <c r="F1" s="1"/>
      <c r="L1" s="47"/>
      <c r="M1" s="47"/>
      <c r="N1" s="47"/>
    </row>
    <row r="2" spans="1:25" ht="21" customHeight="1" x14ac:dyDescent="0.25">
      <c r="A2" s="1"/>
      <c r="B2" s="1"/>
      <c r="C2" s="64" t="s">
        <v>582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25.5" customHeight="1" x14ac:dyDescent="0.25">
      <c r="A3" s="1"/>
      <c r="B3" s="1"/>
      <c r="C3" s="65" t="s">
        <v>581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ht="21" customHeight="1" x14ac:dyDescent="0.35">
      <c r="A4" s="1"/>
      <c r="B4" s="1"/>
      <c r="C4" s="66" t="s">
        <v>566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</row>
    <row r="5" spans="1:25" ht="21" customHeight="1" x14ac:dyDescent="0.35">
      <c r="A5" s="1"/>
      <c r="B5" s="1"/>
      <c r="C5" s="66" t="s">
        <v>588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</row>
    <row r="6" spans="1:25" x14ac:dyDescent="0.35">
      <c r="A6" s="1"/>
      <c r="B6" s="12"/>
      <c r="C6" s="13"/>
      <c r="D6" s="13"/>
      <c r="E6" s="13"/>
      <c r="F6" s="13"/>
      <c r="L6" s="47"/>
      <c r="M6" s="47"/>
      <c r="N6" s="47"/>
    </row>
    <row r="7" spans="1:25" ht="23.25" x14ac:dyDescent="0.25">
      <c r="A7" s="1"/>
      <c r="B7" s="12"/>
      <c r="C7" s="64" t="s">
        <v>587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ht="36" customHeight="1" x14ac:dyDescent="0.35">
      <c r="A8" s="1"/>
      <c r="B8" s="12"/>
      <c r="C8" s="28"/>
      <c r="D8" s="28"/>
      <c r="E8" s="28"/>
      <c r="F8" s="29"/>
      <c r="K8" s="47"/>
      <c r="L8" s="47"/>
      <c r="M8" s="47"/>
    </row>
    <row r="9" spans="1:25" ht="23.25" x14ac:dyDescent="0.25">
      <c r="A9" s="1"/>
      <c r="B9" s="12"/>
      <c r="C9" s="64" t="s">
        <v>565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</row>
    <row r="10" spans="1:25" ht="23.25" x14ac:dyDescent="0.25">
      <c r="A10" s="1"/>
      <c r="B10" s="35"/>
      <c r="C10" s="65" t="s">
        <v>497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23.25" x14ac:dyDescent="0.35">
      <c r="A11" s="1"/>
      <c r="B11" s="12"/>
      <c r="C11" s="66" t="s">
        <v>566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5" ht="23.25" x14ac:dyDescent="0.35">
      <c r="A12" s="1"/>
      <c r="B12" s="12"/>
      <c r="C12" s="66" t="s">
        <v>584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5" x14ac:dyDescent="0.35">
      <c r="A13" s="1"/>
      <c r="B13" s="12"/>
      <c r="C13" s="14"/>
      <c r="D13" s="13"/>
      <c r="E13" s="14"/>
      <c r="F13" s="14"/>
      <c r="L13" s="47"/>
      <c r="M13" s="47"/>
      <c r="N13" s="47"/>
    </row>
    <row r="14" spans="1:25" x14ac:dyDescent="0.35">
      <c r="A14" s="1"/>
      <c r="B14" s="12"/>
      <c r="C14" s="14"/>
      <c r="D14" s="13"/>
      <c r="E14" s="14"/>
      <c r="F14" s="14"/>
      <c r="L14" s="47"/>
      <c r="M14" s="47"/>
      <c r="N14" s="47"/>
    </row>
    <row r="15" spans="1:25" ht="23.25" customHeight="1" x14ac:dyDescent="0.3">
      <c r="A15" s="1"/>
      <c r="B15" s="77" t="s">
        <v>498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</row>
    <row r="16" spans="1:25" ht="23.25" customHeight="1" x14ac:dyDescent="0.3">
      <c r="A16" s="1"/>
      <c r="B16" s="77" t="s">
        <v>499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</row>
    <row r="17" spans="1:25" ht="23.25" customHeight="1" x14ac:dyDescent="0.3">
      <c r="A17" s="1"/>
      <c r="B17" s="77" t="s">
        <v>501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</row>
    <row r="18" spans="1:25" ht="23.25" customHeight="1" x14ac:dyDescent="0.3">
      <c r="A18" s="1"/>
      <c r="B18" s="78" t="s">
        <v>500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ht="23.25" customHeight="1" x14ac:dyDescent="0.3">
      <c r="A19" s="1"/>
      <c r="B19" s="77" t="s">
        <v>502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</row>
    <row r="20" spans="1:25" ht="27.75" customHeight="1" x14ac:dyDescent="0.35">
      <c r="A20" s="1"/>
      <c r="B20" s="12"/>
      <c r="C20" s="14"/>
      <c r="D20" s="14"/>
      <c r="E20" s="14"/>
      <c r="F20" s="14"/>
      <c r="L20" s="47"/>
      <c r="M20" s="47"/>
      <c r="N20" s="47"/>
    </row>
    <row r="21" spans="1:25" ht="23.25" x14ac:dyDescent="0.35">
      <c r="A21" s="1"/>
      <c r="B21" s="12"/>
      <c r="D21" s="12"/>
      <c r="E21" s="12"/>
      <c r="F21" s="27"/>
      <c r="G21" s="48"/>
      <c r="H21" s="48"/>
      <c r="I21" s="48"/>
      <c r="J21" s="48"/>
      <c r="K21" s="48"/>
      <c r="L21" s="49"/>
      <c r="M21" s="49"/>
      <c r="N21" s="49"/>
      <c r="O21" s="48"/>
      <c r="P21" s="48"/>
      <c r="Q21" s="48"/>
      <c r="R21" s="48"/>
      <c r="S21" s="48"/>
      <c r="T21" s="48"/>
      <c r="U21" s="48"/>
      <c r="V21" s="48"/>
      <c r="W21" s="48" t="s">
        <v>567</v>
      </c>
    </row>
    <row r="22" spans="1:25" ht="60.75" customHeight="1" x14ac:dyDescent="0.3">
      <c r="A22" s="7" t="s">
        <v>0</v>
      </c>
      <c r="B22" s="19" t="s">
        <v>1</v>
      </c>
      <c r="C22" s="19" t="s">
        <v>2</v>
      </c>
      <c r="D22" s="19" t="s">
        <v>3</v>
      </c>
      <c r="E22" s="19" t="s">
        <v>41</v>
      </c>
      <c r="F22" s="7" t="s">
        <v>503</v>
      </c>
      <c r="G22" s="7" t="s">
        <v>19</v>
      </c>
      <c r="H22" s="7" t="s">
        <v>503</v>
      </c>
      <c r="I22" s="7" t="s">
        <v>376</v>
      </c>
      <c r="J22" s="7" t="s">
        <v>377</v>
      </c>
      <c r="K22" s="7" t="s">
        <v>376</v>
      </c>
      <c r="L22" s="7" t="s">
        <v>378</v>
      </c>
      <c r="M22" s="7" t="s">
        <v>376</v>
      </c>
      <c r="N22" s="7" t="s">
        <v>379</v>
      </c>
      <c r="O22" s="7" t="s">
        <v>376</v>
      </c>
      <c r="P22" s="7" t="s">
        <v>389</v>
      </c>
      <c r="Q22" s="7" t="s">
        <v>376</v>
      </c>
      <c r="R22" s="7" t="s">
        <v>393</v>
      </c>
      <c r="S22" s="7" t="s">
        <v>376</v>
      </c>
      <c r="T22" s="7" t="s">
        <v>394</v>
      </c>
      <c r="U22" s="7" t="s">
        <v>376</v>
      </c>
      <c r="V22" s="7" t="s">
        <v>380</v>
      </c>
      <c r="W22" s="7" t="s">
        <v>504</v>
      </c>
      <c r="X22" s="7" t="s">
        <v>19</v>
      </c>
      <c r="Y22" s="7" t="s">
        <v>504</v>
      </c>
    </row>
    <row r="23" spans="1:25" x14ac:dyDescent="0.35">
      <c r="A23" s="19">
        <v>1</v>
      </c>
      <c r="B23" s="19">
        <v>2</v>
      </c>
      <c r="C23" s="19">
        <v>3</v>
      </c>
      <c r="D23" s="19">
        <v>4</v>
      </c>
      <c r="E23" s="19"/>
      <c r="F23" s="19">
        <v>5</v>
      </c>
      <c r="G23" s="42"/>
      <c r="H23" s="42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42">
        <v>6</v>
      </c>
      <c r="X23" s="42"/>
      <c r="Y23" s="42">
        <v>6</v>
      </c>
    </row>
    <row r="24" spans="1:25" ht="60.75" x14ac:dyDescent="0.3">
      <c r="A24" s="30">
        <v>1</v>
      </c>
      <c r="B24" s="22" t="s">
        <v>490</v>
      </c>
      <c r="C24" s="31" t="s">
        <v>4</v>
      </c>
      <c r="D24" s="31"/>
      <c r="E24" s="31"/>
      <c r="F24" s="32">
        <f>F25+F44</f>
        <v>565967.81400000001</v>
      </c>
      <c r="G24" s="32">
        <f>G25+G44</f>
        <v>3702.9</v>
      </c>
      <c r="H24" s="32">
        <f>H25+H44</f>
        <v>569670.71400000004</v>
      </c>
      <c r="I24" s="32">
        <f>I25+I44</f>
        <v>0</v>
      </c>
      <c r="J24" s="32">
        <f>H24+I24</f>
        <v>569670.71400000004</v>
      </c>
      <c r="K24" s="32">
        <f>K25+K44</f>
        <v>0</v>
      </c>
      <c r="L24" s="51">
        <f>J24+K24</f>
        <v>569670.71400000004</v>
      </c>
      <c r="M24" s="32">
        <f>M25+M44</f>
        <v>0</v>
      </c>
      <c r="N24" s="51">
        <f>L24+M24</f>
        <v>569670.71400000004</v>
      </c>
      <c r="O24" s="32">
        <f>O25+O44</f>
        <v>0</v>
      </c>
      <c r="P24" s="51">
        <f>N24+O24</f>
        <v>569670.71400000004</v>
      </c>
      <c r="Q24" s="32">
        <f>Q25+Q44</f>
        <v>0</v>
      </c>
      <c r="R24" s="51">
        <f>P24+Q24</f>
        <v>569670.71400000004</v>
      </c>
      <c r="S24" s="32">
        <f>S25+S44</f>
        <v>0</v>
      </c>
      <c r="T24" s="51">
        <f>R24+S24</f>
        <v>569670.71400000004</v>
      </c>
      <c r="U24" s="51"/>
      <c r="V24" s="51">
        <f>T24+U24</f>
        <v>569670.71400000004</v>
      </c>
      <c r="W24" s="32">
        <f>W25+W44</f>
        <v>574286.73099999991</v>
      </c>
      <c r="X24" s="32">
        <f>X25+X44</f>
        <v>3702.9</v>
      </c>
      <c r="Y24" s="32">
        <f>Y25+Y44</f>
        <v>574486.73099999991</v>
      </c>
    </row>
    <row r="25" spans="1:25" ht="40.5" x14ac:dyDescent="0.3">
      <c r="A25" s="19"/>
      <c r="B25" s="6" t="s">
        <v>489</v>
      </c>
      <c r="C25" s="21" t="s">
        <v>5</v>
      </c>
      <c r="D25" s="21"/>
      <c r="E25" s="21"/>
      <c r="F25" s="17">
        <f>F26+F31+F35+F39+F42</f>
        <v>530308.01399999997</v>
      </c>
      <c r="G25" s="17">
        <f>G26+G31+G35+G39+G42</f>
        <v>3702.9</v>
      </c>
      <c r="H25" s="17">
        <f t="shared" ref="H25:H34" si="0">F25+G25</f>
        <v>534010.91399999999</v>
      </c>
      <c r="I25" s="17">
        <f>I26+I31+I35+I39+I42</f>
        <v>0</v>
      </c>
      <c r="J25" s="17">
        <f t="shared" ref="J25:J26" si="1">H25+I25</f>
        <v>534010.91399999999</v>
      </c>
      <c r="K25" s="17">
        <f>K26+K31+K35+K39+K42</f>
        <v>0</v>
      </c>
      <c r="L25" s="52">
        <f t="shared" ref="L25:L95" si="2">J25+K25</f>
        <v>534010.91399999999</v>
      </c>
      <c r="M25" s="17">
        <f>M26+M31+M35+M39+M42</f>
        <v>0</v>
      </c>
      <c r="N25" s="52">
        <f t="shared" ref="N25:N95" si="3">L25+M25</f>
        <v>534010.91399999999</v>
      </c>
      <c r="O25" s="17">
        <f>O26+O31+O35+O39+O42</f>
        <v>0</v>
      </c>
      <c r="P25" s="52">
        <f t="shared" ref="P25:P95" si="4">N25+O25</f>
        <v>534010.91399999999</v>
      </c>
      <c r="Q25" s="17">
        <f>Q26+Q31+Q35+Q39+Q42</f>
        <v>0</v>
      </c>
      <c r="R25" s="52">
        <f t="shared" ref="R25:R95" si="5">P25+Q25</f>
        <v>534010.91399999999</v>
      </c>
      <c r="S25" s="17">
        <f>S26+S31+S35+S39+S42</f>
        <v>0</v>
      </c>
      <c r="T25" s="52">
        <f t="shared" ref="T25:T95" si="6">R25+S25</f>
        <v>534010.91399999999</v>
      </c>
      <c r="U25" s="52"/>
      <c r="V25" s="52">
        <f t="shared" ref="V25:V95" si="7">T25+U25</f>
        <v>534010.91399999999</v>
      </c>
      <c r="W25" s="17">
        <f>W26+W31+W35+W39+W42</f>
        <v>538616.93099999987</v>
      </c>
      <c r="X25" s="17">
        <f>X26+X31+X35+X39+X42</f>
        <v>3702.9</v>
      </c>
      <c r="Y25" s="17">
        <f>Y26+Y31+Y35+Y39+Y42</f>
        <v>538816.93099999987</v>
      </c>
    </row>
    <row r="26" spans="1:25" ht="121.5" x14ac:dyDescent="0.3">
      <c r="A26" s="8"/>
      <c r="B26" s="6" t="s">
        <v>580</v>
      </c>
      <c r="C26" s="21" t="s">
        <v>7</v>
      </c>
      <c r="D26" s="21"/>
      <c r="E26" s="21"/>
      <c r="F26" s="17">
        <f>F29+F30+F27</f>
        <v>338304.3</v>
      </c>
      <c r="G26" s="17">
        <f>G29+G30+G27</f>
        <v>3702.9</v>
      </c>
      <c r="H26" s="17">
        <f>H29+H30+H27</f>
        <v>342007.2</v>
      </c>
      <c r="I26" s="17">
        <f>I29+I30</f>
        <v>0</v>
      </c>
      <c r="J26" s="17">
        <f t="shared" si="1"/>
        <v>342007.2</v>
      </c>
      <c r="K26" s="17">
        <f>K29+K30</f>
        <v>0</v>
      </c>
      <c r="L26" s="52">
        <f t="shared" si="2"/>
        <v>342007.2</v>
      </c>
      <c r="M26" s="17">
        <f>M29+M30</f>
        <v>0</v>
      </c>
      <c r="N26" s="52">
        <f t="shared" si="3"/>
        <v>342007.2</v>
      </c>
      <c r="O26" s="17">
        <f>O29+O30</f>
        <v>0</v>
      </c>
      <c r="P26" s="52">
        <f t="shared" si="4"/>
        <v>342007.2</v>
      </c>
      <c r="Q26" s="17">
        <f>Q29+Q30</f>
        <v>0</v>
      </c>
      <c r="R26" s="52">
        <f t="shared" si="5"/>
        <v>342007.2</v>
      </c>
      <c r="S26" s="17">
        <f>S29+S30</f>
        <v>0</v>
      </c>
      <c r="T26" s="52">
        <f t="shared" si="6"/>
        <v>342007.2</v>
      </c>
      <c r="U26" s="52"/>
      <c r="V26" s="52">
        <f t="shared" si="7"/>
        <v>342007.2</v>
      </c>
      <c r="W26" s="17">
        <f>W29+W30+W27</f>
        <v>338304.3</v>
      </c>
      <c r="X26" s="17">
        <f>X29+X30+X27</f>
        <v>3702.9</v>
      </c>
      <c r="Y26" s="17">
        <f>Y29+Y30+Y27</f>
        <v>338504.3</v>
      </c>
    </row>
    <row r="27" spans="1:25" x14ac:dyDescent="0.25">
      <c r="A27" s="69"/>
      <c r="B27" s="67" t="s">
        <v>28</v>
      </c>
      <c r="C27" s="76" t="s">
        <v>7</v>
      </c>
      <c r="D27" s="71">
        <v>100</v>
      </c>
      <c r="E27" s="40"/>
      <c r="F27" s="73">
        <v>0</v>
      </c>
      <c r="G27" s="73">
        <v>200</v>
      </c>
      <c r="H27" s="73">
        <f>F28+G27</f>
        <v>200</v>
      </c>
      <c r="I27" s="17"/>
      <c r="J27" s="17"/>
      <c r="K27" s="17"/>
      <c r="L27" s="52"/>
      <c r="M27" s="17"/>
      <c r="N27" s="52"/>
      <c r="O27" s="17"/>
      <c r="P27" s="52"/>
      <c r="Q27" s="17"/>
      <c r="R27" s="52"/>
      <c r="S27" s="17"/>
      <c r="T27" s="52"/>
      <c r="U27" s="52"/>
      <c r="V27" s="52"/>
      <c r="W27" s="73">
        <v>0</v>
      </c>
      <c r="X27" s="73">
        <v>200</v>
      </c>
      <c r="Y27" s="73">
        <f>W28+X27</f>
        <v>200</v>
      </c>
    </row>
    <row r="28" spans="1:25" x14ac:dyDescent="0.25">
      <c r="A28" s="70"/>
      <c r="B28" s="68"/>
      <c r="C28" s="76"/>
      <c r="D28" s="72"/>
      <c r="E28" s="40"/>
      <c r="F28" s="72"/>
      <c r="G28" s="74"/>
      <c r="H28" s="74"/>
      <c r="I28" s="17"/>
      <c r="J28" s="17"/>
      <c r="K28" s="17"/>
      <c r="L28" s="52"/>
      <c r="M28" s="17"/>
      <c r="N28" s="52"/>
      <c r="O28" s="17"/>
      <c r="P28" s="52"/>
      <c r="Q28" s="17"/>
      <c r="R28" s="52"/>
      <c r="S28" s="17"/>
      <c r="T28" s="52"/>
      <c r="U28" s="52"/>
      <c r="V28" s="52"/>
      <c r="W28" s="74"/>
      <c r="X28" s="74"/>
      <c r="Y28" s="74"/>
    </row>
    <row r="29" spans="1:25" x14ac:dyDescent="0.25">
      <c r="A29" s="79"/>
      <c r="B29" s="82" t="s">
        <v>6</v>
      </c>
      <c r="C29" s="76" t="s">
        <v>7</v>
      </c>
      <c r="D29" s="76">
        <v>600</v>
      </c>
      <c r="E29" s="21">
        <v>1</v>
      </c>
      <c r="F29" s="17">
        <v>128543.7</v>
      </c>
      <c r="G29" s="17"/>
      <c r="H29" s="17">
        <f t="shared" si="0"/>
        <v>128543.7</v>
      </c>
      <c r="I29" s="17"/>
      <c r="J29" s="17">
        <f>H29+I29</f>
        <v>128543.7</v>
      </c>
      <c r="K29" s="17"/>
      <c r="L29" s="52">
        <f t="shared" si="2"/>
        <v>128543.7</v>
      </c>
      <c r="M29" s="17"/>
      <c r="N29" s="52">
        <f t="shared" si="3"/>
        <v>128543.7</v>
      </c>
      <c r="O29" s="17"/>
      <c r="P29" s="52">
        <f t="shared" si="4"/>
        <v>128543.7</v>
      </c>
      <c r="Q29" s="17"/>
      <c r="R29" s="52">
        <f t="shared" si="5"/>
        <v>128543.7</v>
      </c>
      <c r="S29" s="17"/>
      <c r="T29" s="52">
        <f t="shared" si="6"/>
        <v>128543.7</v>
      </c>
      <c r="U29" s="52"/>
      <c r="V29" s="52">
        <f t="shared" si="7"/>
        <v>128543.7</v>
      </c>
      <c r="W29" s="17">
        <v>128543.7</v>
      </c>
      <c r="X29" s="17"/>
      <c r="Y29" s="17">
        <v>128543.7</v>
      </c>
    </row>
    <row r="30" spans="1:25" x14ac:dyDescent="0.25">
      <c r="A30" s="79"/>
      <c r="B30" s="82"/>
      <c r="C30" s="76"/>
      <c r="D30" s="76"/>
      <c r="E30" s="21">
        <v>2</v>
      </c>
      <c r="F30" s="17">
        <v>209760.6</v>
      </c>
      <c r="G30" s="17">
        <v>3502.9</v>
      </c>
      <c r="H30" s="17">
        <f t="shared" ref="H30" si="8">F30+G30</f>
        <v>213263.5</v>
      </c>
      <c r="I30" s="17"/>
      <c r="J30" s="17">
        <f>H30+I30</f>
        <v>213263.5</v>
      </c>
      <c r="K30" s="17"/>
      <c r="L30" s="52">
        <f t="shared" si="2"/>
        <v>213263.5</v>
      </c>
      <c r="M30" s="17"/>
      <c r="N30" s="52">
        <f t="shared" si="3"/>
        <v>213263.5</v>
      </c>
      <c r="O30" s="17"/>
      <c r="P30" s="52">
        <f t="shared" si="4"/>
        <v>213263.5</v>
      </c>
      <c r="Q30" s="17"/>
      <c r="R30" s="52">
        <f t="shared" si="5"/>
        <v>213263.5</v>
      </c>
      <c r="S30" s="17"/>
      <c r="T30" s="52">
        <f t="shared" si="6"/>
        <v>213263.5</v>
      </c>
      <c r="U30" s="52"/>
      <c r="V30" s="52">
        <f t="shared" si="7"/>
        <v>213263.5</v>
      </c>
      <c r="W30" s="17">
        <v>209760.6</v>
      </c>
      <c r="X30" s="17">
        <v>3502.9</v>
      </c>
      <c r="Y30" s="17">
        <v>209760.6</v>
      </c>
    </row>
    <row r="31" spans="1:25" ht="60.75" x14ac:dyDescent="0.3">
      <c r="A31" s="8"/>
      <c r="B31" s="6" t="s">
        <v>8</v>
      </c>
      <c r="C31" s="21" t="s">
        <v>9</v>
      </c>
      <c r="D31" s="21"/>
      <c r="E31" s="21"/>
      <c r="F31" s="17">
        <f>F32+F33+F34</f>
        <v>179156.614</v>
      </c>
      <c r="G31" s="17">
        <f>G32+G33+G34</f>
        <v>0</v>
      </c>
      <c r="H31" s="17">
        <f t="shared" si="0"/>
        <v>179156.614</v>
      </c>
      <c r="I31" s="17">
        <f>I32+I33+I34</f>
        <v>0</v>
      </c>
      <c r="J31" s="17">
        <f t="shared" ref="J31:J100" si="9">H31+I31</f>
        <v>179156.614</v>
      </c>
      <c r="K31" s="17">
        <f>K32+K33+K34</f>
        <v>0</v>
      </c>
      <c r="L31" s="52">
        <f t="shared" si="2"/>
        <v>179156.614</v>
      </c>
      <c r="M31" s="17">
        <f>M32+M33+M34</f>
        <v>0</v>
      </c>
      <c r="N31" s="52">
        <f t="shared" si="3"/>
        <v>179156.614</v>
      </c>
      <c r="O31" s="17">
        <f>O32+O33+O34</f>
        <v>0</v>
      </c>
      <c r="P31" s="52">
        <f t="shared" si="4"/>
        <v>179156.614</v>
      </c>
      <c r="Q31" s="17">
        <f>Q32+Q33+Q34</f>
        <v>0</v>
      </c>
      <c r="R31" s="52">
        <f t="shared" si="5"/>
        <v>179156.614</v>
      </c>
      <c r="S31" s="17">
        <f>S32+S33+S34</f>
        <v>0</v>
      </c>
      <c r="T31" s="52">
        <f t="shared" si="6"/>
        <v>179156.614</v>
      </c>
      <c r="U31" s="52"/>
      <c r="V31" s="52">
        <f t="shared" si="7"/>
        <v>179156.614</v>
      </c>
      <c r="W31" s="17">
        <f>W32+W33+W34</f>
        <v>187257.731</v>
      </c>
      <c r="X31" s="17">
        <f>X32+X33+X34</f>
        <v>0</v>
      </c>
      <c r="Y31" s="17">
        <f>Y32+Y33+Y34</f>
        <v>187257.731</v>
      </c>
    </row>
    <row r="32" spans="1:25" x14ac:dyDescent="0.25">
      <c r="A32" s="79"/>
      <c r="B32" s="81" t="s">
        <v>6</v>
      </c>
      <c r="C32" s="76" t="s">
        <v>9</v>
      </c>
      <c r="D32" s="76">
        <v>600</v>
      </c>
      <c r="E32" s="21">
        <v>2</v>
      </c>
      <c r="F32" s="17">
        <v>62975.8</v>
      </c>
      <c r="G32" s="17"/>
      <c r="H32" s="17">
        <f t="shared" si="0"/>
        <v>62975.8</v>
      </c>
      <c r="I32" s="17"/>
      <c r="J32" s="17">
        <f t="shared" si="9"/>
        <v>62975.8</v>
      </c>
      <c r="K32" s="17"/>
      <c r="L32" s="52">
        <f t="shared" si="2"/>
        <v>62975.8</v>
      </c>
      <c r="M32" s="17"/>
      <c r="N32" s="52">
        <f t="shared" si="3"/>
        <v>62975.8</v>
      </c>
      <c r="O32" s="17"/>
      <c r="P32" s="52">
        <f t="shared" si="4"/>
        <v>62975.8</v>
      </c>
      <c r="Q32" s="17">
        <v>0</v>
      </c>
      <c r="R32" s="52">
        <f t="shared" si="5"/>
        <v>62975.8</v>
      </c>
      <c r="S32" s="17"/>
      <c r="T32" s="52">
        <f t="shared" si="6"/>
        <v>62975.8</v>
      </c>
      <c r="U32" s="52"/>
      <c r="V32" s="52">
        <f t="shared" si="7"/>
        <v>62975.8</v>
      </c>
      <c r="W32" s="17">
        <v>65248.4</v>
      </c>
      <c r="X32" s="17"/>
      <c r="Y32" s="17">
        <v>65248.4</v>
      </c>
    </row>
    <row r="33" spans="1:25" x14ac:dyDescent="0.25">
      <c r="A33" s="79"/>
      <c r="B33" s="81"/>
      <c r="C33" s="76"/>
      <c r="D33" s="76"/>
      <c r="E33" s="21">
        <v>3</v>
      </c>
      <c r="F33" s="17">
        <v>79189.813999999998</v>
      </c>
      <c r="G33" s="17"/>
      <c r="H33" s="17">
        <f t="shared" si="0"/>
        <v>79189.813999999998</v>
      </c>
      <c r="I33" s="17"/>
      <c r="J33" s="17">
        <f t="shared" si="9"/>
        <v>79189.813999999998</v>
      </c>
      <c r="K33" s="17"/>
      <c r="L33" s="52">
        <f t="shared" si="2"/>
        <v>79189.813999999998</v>
      </c>
      <c r="M33" s="17"/>
      <c r="N33" s="52">
        <f t="shared" si="3"/>
        <v>79189.813999999998</v>
      </c>
      <c r="O33" s="17"/>
      <c r="P33" s="52">
        <f t="shared" si="4"/>
        <v>79189.813999999998</v>
      </c>
      <c r="Q33" s="17">
        <v>0</v>
      </c>
      <c r="R33" s="52">
        <f t="shared" si="5"/>
        <v>79189.813999999998</v>
      </c>
      <c r="S33" s="17"/>
      <c r="T33" s="52">
        <f t="shared" si="6"/>
        <v>79189.813999999998</v>
      </c>
      <c r="U33" s="52"/>
      <c r="V33" s="52">
        <f t="shared" si="7"/>
        <v>79189.813999999998</v>
      </c>
      <c r="W33" s="17">
        <v>85018.331000000006</v>
      </c>
      <c r="X33" s="17"/>
      <c r="Y33" s="17">
        <v>85018.331000000006</v>
      </c>
    </row>
    <row r="34" spans="1:25" x14ac:dyDescent="0.25">
      <c r="A34" s="79"/>
      <c r="B34" s="81"/>
      <c r="C34" s="76"/>
      <c r="D34" s="76"/>
      <c r="E34" s="21">
        <v>1</v>
      </c>
      <c r="F34" s="17">
        <v>36991</v>
      </c>
      <c r="G34" s="17"/>
      <c r="H34" s="17">
        <f t="shared" si="0"/>
        <v>36991</v>
      </c>
      <c r="I34" s="17"/>
      <c r="J34" s="17">
        <f t="shared" si="9"/>
        <v>36991</v>
      </c>
      <c r="K34" s="17"/>
      <c r="L34" s="52">
        <f t="shared" si="2"/>
        <v>36991</v>
      </c>
      <c r="M34" s="17"/>
      <c r="N34" s="52">
        <f t="shared" si="3"/>
        <v>36991</v>
      </c>
      <c r="O34" s="17"/>
      <c r="P34" s="52">
        <f t="shared" si="4"/>
        <v>36991</v>
      </c>
      <c r="Q34" s="17">
        <v>0</v>
      </c>
      <c r="R34" s="52">
        <f t="shared" si="5"/>
        <v>36991</v>
      </c>
      <c r="S34" s="17"/>
      <c r="T34" s="52">
        <f t="shared" si="6"/>
        <v>36991</v>
      </c>
      <c r="U34" s="52"/>
      <c r="V34" s="52">
        <f t="shared" si="7"/>
        <v>36991</v>
      </c>
      <c r="W34" s="17">
        <v>36991</v>
      </c>
      <c r="X34" s="17"/>
      <c r="Y34" s="17">
        <v>36991</v>
      </c>
    </row>
    <row r="35" spans="1:25" ht="202.5" x14ac:dyDescent="0.3">
      <c r="A35" s="8"/>
      <c r="B35" s="6" t="s">
        <v>11</v>
      </c>
      <c r="C35" s="21" t="s">
        <v>12</v>
      </c>
      <c r="D35" s="21"/>
      <c r="E35" s="21"/>
      <c r="F35" s="17">
        <f>F36+F37+F38</f>
        <v>5197.3</v>
      </c>
      <c r="G35" s="17">
        <f>G36</f>
        <v>0</v>
      </c>
      <c r="H35" s="17">
        <f>H36+H37+H38</f>
        <v>5197.3</v>
      </c>
      <c r="I35" s="17">
        <f>I36</f>
        <v>0</v>
      </c>
      <c r="J35" s="17">
        <f t="shared" si="9"/>
        <v>5197.3</v>
      </c>
      <c r="K35" s="17">
        <f>K36</f>
        <v>0</v>
      </c>
      <c r="L35" s="52">
        <f t="shared" si="2"/>
        <v>5197.3</v>
      </c>
      <c r="M35" s="17">
        <f>M36</f>
        <v>0</v>
      </c>
      <c r="N35" s="52">
        <f t="shared" si="3"/>
        <v>5197.3</v>
      </c>
      <c r="O35" s="17">
        <f>O36</f>
        <v>0</v>
      </c>
      <c r="P35" s="52">
        <f t="shared" si="4"/>
        <v>5197.3</v>
      </c>
      <c r="Q35" s="17">
        <f>Q36</f>
        <v>0</v>
      </c>
      <c r="R35" s="52">
        <f t="shared" si="5"/>
        <v>5197.3</v>
      </c>
      <c r="S35" s="17">
        <f>S36+S37+S38</f>
        <v>0</v>
      </c>
      <c r="T35" s="52">
        <f t="shared" si="6"/>
        <v>5197.3</v>
      </c>
      <c r="U35" s="52"/>
      <c r="V35" s="52">
        <f t="shared" si="7"/>
        <v>5197.3</v>
      </c>
      <c r="W35" s="17">
        <f>W36+W37+W38</f>
        <v>5405.1</v>
      </c>
      <c r="X35" s="17">
        <f>X36</f>
        <v>0</v>
      </c>
      <c r="Y35" s="17">
        <f>Y36+Y37+Y38</f>
        <v>5405.1</v>
      </c>
    </row>
    <row r="36" spans="1:25" x14ac:dyDescent="0.25">
      <c r="A36" s="79"/>
      <c r="B36" s="81" t="s">
        <v>10</v>
      </c>
      <c r="C36" s="80" t="s">
        <v>397</v>
      </c>
      <c r="D36" s="80" t="s">
        <v>42</v>
      </c>
      <c r="E36" s="21">
        <v>1</v>
      </c>
      <c r="F36" s="17">
        <v>2027.4</v>
      </c>
      <c r="G36" s="17"/>
      <c r="H36" s="17">
        <f t="shared" ref="H36:H43" si="10">F36+G36</f>
        <v>2027.4</v>
      </c>
      <c r="I36" s="17"/>
      <c r="J36" s="17">
        <f t="shared" si="9"/>
        <v>2027.4</v>
      </c>
      <c r="K36" s="17"/>
      <c r="L36" s="52">
        <f t="shared" si="2"/>
        <v>2027.4</v>
      </c>
      <c r="M36" s="17"/>
      <c r="N36" s="52">
        <f t="shared" si="3"/>
        <v>2027.4</v>
      </c>
      <c r="O36" s="17"/>
      <c r="P36" s="52">
        <f t="shared" si="4"/>
        <v>2027.4</v>
      </c>
      <c r="Q36" s="17"/>
      <c r="R36" s="52">
        <f t="shared" si="5"/>
        <v>2027.4</v>
      </c>
      <c r="S36" s="17"/>
      <c r="T36" s="52">
        <f t="shared" si="6"/>
        <v>2027.4</v>
      </c>
      <c r="U36" s="52"/>
      <c r="V36" s="52">
        <f t="shared" si="7"/>
        <v>2027.4</v>
      </c>
      <c r="W36" s="17">
        <v>2108.5</v>
      </c>
      <c r="X36" s="17"/>
      <c r="Y36" s="17">
        <v>2108.5</v>
      </c>
    </row>
    <row r="37" spans="1:25" x14ac:dyDescent="0.25">
      <c r="A37" s="79"/>
      <c r="B37" s="81"/>
      <c r="C37" s="76"/>
      <c r="D37" s="76"/>
      <c r="E37" s="21">
        <v>2</v>
      </c>
      <c r="F37" s="17">
        <v>2793.9</v>
      </c>
      <c r="G37" s="17"/>
      <c r="H37" s="17">
        <f t="shared" si="10"/>
        <v>2793.9</v>
      </c>
      <c r="I37" s="17"/>
      <c r="J37" s="17">
        <f t="shared" si="9"/>
        <v>2793.9</v>
      </c>
      <c r="K37" s="17"/>
      <c r="L37" s="52">
        <f t="shared" si="2"/>
        <v>2793.9</v>
      </c>
      <c r="M37" s="17"/>
      <c r="N37" s="52">
        <f t="shared" si="3"/>
        <v>2793.9</v>
      </c>
      <c r="O37" s="17"/>
      <c r="P37" s="52">
        <f t="shared" si="4"/>
        <v>2793.9</v>
      </c>
      <c r="Q37" s="17"/>
      <c r="R37" s="52">
        <f t="shared" si="5"/>
        <v>2793.9</v>
      </c>
      <c r="S37" s="17"/>
      <c r="T37" s="52">
        <f t="shared" si="6"/>
        <v>2793.9</v>
      </c>
      <c r="U37" s="52"/>
      <c r="V37" s="52">
        <f t="shared" si="7"/>
        <v>2793.9</v>
      </c>
      <c r="W37" s="17">
        <v>2905.6</v>
      </c>
      <c r="X37" s="17"/>
      <c r="Y37" s="17">
        <v>2905.6</v>
      </c>
    </row>
    <row r="38" spans="1:25" x14ac:dyDescent="0.25">
      <c r="A38" s="79"/>
      <c r="B38" s="81"/>
      <c r="C38" s="76"/>
      <c r="D38" s="76"/>
      <c r="E38" s="21">
        <v>3</v>
      </c>
      <c r="F38" s="17">
        <v>376</v>
      </c>
      <c r="G38" s="17"/>
      <c r="H38" s="17">
        <f t="shared" si="10"/>
        <v>376</v>
      </c>
      <c r="I38" s="17"/>
      <c r="J38" s="17">
        <f t="shared" si="9"/>
        <v>376</v>
      </c>
      <c r="K38" s="17"/>
      <c r="L38" s="52">
        <f t="shared" si="2"/>
        <v>376</v>
      </c>
      <c r="M38" s="17"/>
      <c r="N38" s="52">
        <f t="shared" si="3"/>
        <v>376</v>
      </c>
      <c r="O38" s="17"/>
      <c r="P38" s="52">
        <f t="shared" si="4"/>
        <v>376</v>
      </c>
      <c r="Q38" s="17"/>
      <c r="R38" s="52">
        <f t="shared" si="5"/>
        <v>376</v>
      </c>
      <c r="S38" s="17"/>
      <c r="T38" s="52">
        <f t="shared" si="6"/>
        <v>376</v>
      </c>
      <c r="U38" s="52"/>
      <c r="V38" s="52">
        <f t="shared" si="7"/>
        <v>376</v>
      </c>
      <c r="W38" s="17">
        <v>391</v>
      </c>
      <c r="X38" s="17"/>
      <c r="Y38" s="17">
        <v>391</v>
      </c>
    </row>
    <row r="39" spans="1:25" ht="141.75" x14ac:dyDescent="0.3">
      <c r="A39" s="8"/>
      <c r="B39" s="6" t="s">
        <v>13</v>
      </c>
      <c r="C39" s="21" t="s">
        <v>14</v>
      </c>
      <c r="D39" s="21"/>
      <c r="E39" s="21"/>
      <c r="F39" s="17">
        <f>F40+F41</f>
        <v>6196.2</v>
      </c>
      <c r="G39" s="17">
        <f>G40+G41</f>
        <v>0</v>
      </c>
      <c r="H39" s="17">
        <f t="shared" si="10"/>
        <v>6196.2</v>
      </c>
      <c r="I39" s="17">
        <f>I40+I41</f>
        <v>0</v>
      </c>
      <c r="J39" s="17">
        <f t="shared" si="9"/>
        <v>6196.2</v>
      </c>
      <c r="K39" s="17">
        <f>K40+K41</f>
        <v>0</v>
      </c>
      <c r="L39" s="52">
        <f t="shared" si="2"/>
        <v>6196.2</v>
      </c>
      <c r="M39" s="17">
        <f>M40+M41</f>
        <v>0</v>
      </c>
      <c r="N39" s="52">
        <f t="shared" si="3"/>
        <v>6196.2</v>
      </c>
      <c r="O39" s="17">
        <f>O40+O41</f>
        <v>0</v>
      </c>
      <c r="P39" s="52">
        <f t="shared" si="4"/>
        <v>6196.2</v>
      </c>
      <c r="Q39" s="17">
        <f>Q40+Q41</f>
        <v>0</v>
      </c>
      <c r="R39" s="52">
        <f t="shared" si="5"/>
        <v>6196.2</v>
      </c>
      <c r="S39" s="17">
        <f>S40+S41</f>
        <v>0</v>
      </c>
      <c r="T39" s="52">
        <f t="shared" si="6"/>
        <v>6196.2</v>
      </c>
      <c r="U39" s="52"/>
      <c r="V39" s="52">
        <f t="shared" si="7"/>
        <v>6196.2</v>
      </c>
      <c r="W39" s="17">
        <f>W40+W41</f>
        <v>6196.2</v>
      </c>
      <c r="X39" s="17">
        <f>X40+X41</f>
        <v>0</v>
      </c>
      <c r="Y39" s="17">
        <f>Y40+Y41</f>
        <v>6196.2</v>
      </c>
    </row>
    <row r="40" spans="1:25" ht="40.5" x14ac:dyDescent="0.3">
      <c r="A40" s="8"/>
      <c r="B40" s="6" t="s">
        <v>15</v>
      </c>
      <c r="C40" s="21" t="s">
        <v>14</v>
      </c>
      <c r="D40" s="21">
        <v>200</v>
      </c>
      <c r="E40" s="21">
        <v>4</v>
      </c>
      <c r="F40" s="17">
        <v>25</v>
      </c>
      <c r="G40" s="17">
        <v>0</v>
      </c>
      <c r="H40" s="17">
        <f t="shared" si="10"/>
        <v>25</v>
      </c>
      <c r="I40" s="17">
        <v>0</v>
      </c>
      <c r="J40" s="17">
        <f t="shared" si="9"/>
        <v>25</v>
      </c>
      <c r="K40" s="17">
        <v>0</v>
      </c>
      <c r="L40" s="52">
        <f t="shared" si="2"/>
        <v>25</v>
      </c>
      <c r="M40" s="17">
        <v>0</v>
      </c>
      <c r="N40" s="52">
        <f t="shared" si="3"/>
        <v>25</v>
      </c>
      <c r="O40" s="17">
        <v>0</v>
      </c>
      <c r="P40" s="52">
        <f t="shared" si="4"/>
        <v>25</v>
      </c>
      <c r="Q40" s="17">
        <v>0</v>
      </c>
      <c r="R40" s="52">
        <f t="shared" si="5"/>
        <v>25</v>
      </c>
      <c r="S40" s="17">
        <v>0</v>
      </c>
      <c r="T40" s="52">
        <f t="shared" si="6"/>
        <v>25</v>
      </c>
      <c r="U40" s="52"/>
      <c r="V40" s="52">
        <f t="shared" si="7"/>
        <v>25</v>
      </c>
      <c r="W40" s="17">
        <v>25</v>
      </c>
      <c r="X40" s="17">
        <v>0</v>
      </c>
      <c r="Y40" s="17">
        <v>25</v>
      </c>
    </row>
    <row r="41" spans="1:25" ht="40.5" x14ac:dyDescent="0.3">
      <c r="A41" s="8"/>
      <c r="B41" s="6" t="s">
        <v>16</v>
      </c>
      <c r="C41" s="21" t="s">
        <v>14</v>
      </c>
      <c r="D41" s="21">
        <v>300</v>
      </c>
      <c r="E41" s="21">
        <v>4</v>
      </c>
      <c r="F41" s="17">
        <v>6171.2</v>
      </c>
      <c r="G41" s="17">
        <v>0</v>
      </c>
      <c r="H41" s="17">
        <f t="shared" si="10"/>
        <v>6171.2</v>
      </c>
      <c r="I41" s="17">
        <v>0</v>
      </c>
      <c r="J41" s="17">
        <f t="shared" si="9"/>
        <v>6171.2</v>
      </c>
      <c r="K41" s="17">
        <v>0</v>
      </c>
      <c r="L41" s="52">
        <f t="shared" si="2"/>
        <v>6171.2</v>
      </c>
      <c r="M41" s="17">
        <v>0</v>
      </c>
      <c r="N41" s="52">
        <f t="shared" si="3"/>
        <v>6171.2</v>
      </c>
      <c r="O41" s="17">
        <v>0</v>
      </c>
      <c r="P41" s="52">
        <f t="shared" si="4"/>
        <v>6171.2</v>
      </c>
      <c r="Q41" s="17">
        <v>0</v>
      </c>
      <c r="R41" s="52">
        <f t="shared" si="5"/>
        <v>6171.2</v>
      </c>
      <c r="S41" s="17"/>
      <c r="T41" s="52">
        <f t="shared" si="6"/>
        <v>6171.2</v>
      </c>
      <c r="U41" s="52"/>
      <c r="V41" s="52">
        <f t="shared" si="7"/>
        <v>6171.2</v>
      </c>
      <c r="W41" s="17">
        <v>6171.2</v>
      </c>
      <c r="X41" s="17">
        <v>0</v>
      </c>
      <c r="Y41" s="17">
        <v>6171.2</v>
      </c>
    </row>
    <row r="42" spans="1:25" ht="101.25" x14ac:dyDescent="0.3">
      <c r="A42" s="8"/>
      <c r="B42" s="6" t="s">
        <v>17</v>
      </c>
      <c r="C42" s="21" t="s">
        <v>18</v>
      </c>
      <c r="D42" s="21"/>
      <c r="E42" s="21"/>
      <c r="F42" s="17">
        <f>F43</f>
        <v>1453.6</v>
      </c>
      <c r="G42" s="17">
        <f>G43</f>
        <v>0</v>
      </c>
      <c r="H42" s="17">
        <f t="shared" si="10"/>
        <v>1453.6</v>
      </c>
      <c r="I42" s="17">
        <f>I43</f>
        <v>0</v>
      </c>
      <c r="J42" s="17">
        <f t="shared" si="9"/>
        <v>1453.6</v>
      </c>
      <c r="K42" s="17">
        <f>K43</f>
        <v>0</v>
      </c>
      <c r="L42" s="52">
        <f t="shared" si="2"/>
        <v>1453.6</v>
      </c>
      <c r="M42" s="17">
        <f>M43</f>
        <v>0</v>
      </c>
      <c r="N42" s="52">
        <f t="shared" si="3"/>
        <v>1453.6</v>
      </c>
      <c r="O42" s="17">
        <f>O43</f>
        <v>0</v>
      </c>
      <c r="P42" s="52">
        <f t="shared" si="4"/>
        <v>1453.6</v>
      </c>
      <c r="Q42" s="17">
        <f>Q43</f>
        <v>0</v>
      </c>
      <c r="R42" s="52">
        <f t="shared" si="5"/>
        <v>1453.6</v>
      </c>
      <c r="S42" s="17">
        <f>S43</f>
        <v>0</v>
      </c>
      <c r="T42" s="52">
        <f t="shared" si="6"/>
        <v>1453.6</v>
      </c>
      <c r="U42" s="52"/>
      <c r="V42" s="52">
        <f t="shared" si="7"/>
        <v>1453.6</v>
      </c>
      <c r="W42" s="17">
        <f>W43</f>
        <v>1453.6</v>
      </c>
      <c r="X42" s="17">
        <f>X43</f>
        <v>0</v>
      </c>
      <c r="Y42" s="17">
        <f>Y43</f>
        <v>1453.6</v>
      </c>
    </row>
    <row r="43" spans="1:25" ht="60.75" x14ac:dyDescent="0.3">
      <c r="A43" s="8"/>
      <c r="B43" s="6" t="s">
        <v>6</v>
      </c>
      <c r="C43" s="21" t="s">
        <v>18</v>
      </c>
      <c r="D43" s="21">
        <v>600</v>
      </c>
      <c r="E43" s="21">
        <v>2</v>
      </c>
      <c r="F43" s="17">
        <v>1453.6</v>
      </c>
      <c r="G43" s="17">
        <v>0</v>
      </c>
      <c r="H43" s="17">
        <f t="shared" si="10"/>
        <v>1453.6</v>
      </c>
      <c r="I43" s="17"/>
      <c r="J43" s="17">
        <f t="shared" si="9"/>
        <v>1453.6</v>
      </c>
      <c r="K43" s="17"/>
      <c r="L43" s="52">
        <f t="shared" si="2"/>
        <v>1453.6</v>
      </c>
      <c r="M43" s="17"/>
      <c r="N43" s="52">
        <f t="shared" si="3"/>
        <v>1453.6</v>
      </c>
      <c r="O43" s="17"/>
      <c r="P43" s="52">
        <f t="shared" si="4"/>
        <v>1453.6</v>
      </c>
      <c r="Q43" s="17"/>
      <c r="R43" s="52">
        <f t="shared" si="5"/>
        <v>1453.6</v>
      </c>
      <c r="S43" s="17"/>
      <c r="T43" s="52">
        <f t="shared" si="6"/>
        <v>1453.6</v>
      </c>
      <c r="U43" s="52"/>
      <c r="V43" s="52">
        <f t="shared" si="7"/>
        <v>1453.6</v>
      </c>
      <c r="W43" s="17">
        <v>1453.6</v>
      </c>
      <c r="X43" s="17">
        <v>0</v>
      </c>
      <c r="Y43" s="17">
        <v>1453.6</v>
      </c>
    </row>
    <row r="44" spans="1:25" ht="60.75" x14ac:dyDescent="0.3">
      <c r="A44" s="8"/>
      <c r="B44" s="6" t="s">
        <v>488</v>
      </c>
      <c r="C44" s="20" t="s">
        <v>30</v>
      </c>
      <c r="D44" s="20"/>
      <c r="E44" s="20"/>
      <c r="F44" s="17">
        <f>F45+F49+F53+F57+F61+F63+F65+F67+F69+F71</f>
        <v>35659.800000000003</v>
      </c>
      <c r="G44" s="17">
        <f>G45+G49+G53+G57+G61+G63+G65+G67+G69+G71</f>
        <v>0</v>
      </c>
      <c r="H44" s="17">
        <f>F44+G44</f>
        <v>35659.800000000003</v>
      </c>
      <c r="I44" s="17">
        <f>I45+I49+I53+I57+I61+I63+I65+I67+I69+I71</f>
        <v>0</v>
      </c>
      <c r="J44" s="17">
        <f t="shared" si="9"/>
        <v>35659.800000000003</v>
      </c>
      <c r="K44" s="17">
        <f>K45+K49+K53+K57+K61+K63+K65+K67+K69+K71</f>
        <v>0</v>
      </c>
      <c r="L44" s="52">
        <f t="shared" si="2"/>
        <v>35659.800000000003</v>
      </c>
      <c r="M44" s="17">
        <f>M45+M49+M53+M57+M61+M63+M65+M67+M69+M71</f>
        <v>0</v>
      </c>
      <c r="N44" s="52">
        <f t="shared" si="3"/>
        <v>35659.800000000003</v>
      </c>
      <c r="O44" s="17">
        <f>O45+O49+O53+O57+O61+O63+O65+O67+O69+O71</f>
        <v>0</v>
      </c>
      <c r="P44" s="52">
        <f t="shared" si="4"/>
        <v>35659.800000000003</v>
      </c>
      <c r="Q44" s="17">
        <f>Q45+Q49+Q53+Q57+Q61+Q63+Q65+Q67+Q69+Q71</f>
        <v>0</v>
      </c>
      <c r="R44" s="52">
        <f t="shared" si="5"/>
        <v>35659.800000000003</v>
      </c>
      <c r="S44" s="17">
        <f>S45+S49+S53+S57+S61+S63+S65+S67+S69+S71</f>
        <v>0</v>
      </c>
      <c r="T44" s="52">
        <f t="shared" si="6"/>
        <v>35659.800000000003</v>
      </c>
      <c r="U44" s="52"/>
      <c r="V44" s="52">
        <f t="shared" si="7"/>
        <v>35659.800000000003</v>
      </c>
      <c r="W44" s="17">
        <f>W45+W49+W53+W57+W61+W63+W65+W67+W69+W71</f>
        <v>35669.800000000003</v>
      </c>
      <c r="X44" s="17">
        <f>X45+X49+X53+X57+X61+X63+X65+X67+X69+X71</f>
        <v>0</v>
      </c>
      <c r="Y44" s="17">
        <f>Y45+Y49+Y53+Y57+Y61+Y63+Y65+Y67+Y69+Y71</f>
        <v>35669.800000000003</v>
      </c>
    </row>
    <row r="45" spans="1:25" ht="40.5" x14ac:dyDescent="0.3">
      <c r="A45" s="8"/>
      <c r="B45" s="6" t="s">
        <v>20</v>
      </c>
      <c r="C45" s="20" t="s">
        <v>31</v>
      </c>
      <c r="D45" s="20"/>
      <c r="E45" s="20"/>
      <c r="F45" s="17">
        <f>F46+F47+F48</f>
        <v>5361</v>
      </c>
      <c r="G45" s="17">
        <v>0</v>
      </c>
      <c r="H45" s="17">
        <f>F45+G45</f>
        <v>5361</v>
      </c>
      <c r="I45" s="17"/>
      <c r="J45" s="17">
        <f t="shared" si="9"/>
        <v>5361</v>
      </c>
      <c r="K45" s="17">
        <f>K46+K47+K48</f>
        <v>0</v>
      </c>
      <c r="L45" s="52">
        <f t="shared" si="2"/>
        <v>5361</v>
      </c>
      <c r="M45" s="17">
        <f>M46+M47+M48</f>
        <v>0</v>
      </c>
      <c r="N45" s="52">
        <f t="shared" si="3"/>
        <v>5361</v>
      </c>
      <c r="O45" s="17">
        <f>O46+O47+O48</f>
        <v>0</v>
      </c>
      <c r="P45" s="52">
        <f t="shared" si="4"/>
        <v>5361</v>
      </c>
      <c r="Q45" s="17">
        <f>Q46+Q47+Q48</f>
        <v>0</v>
      </c>
      <c r="R45" s="52">
        <f t="shared" si="5"/>
        <v>5361</v>
      </c>
      <c r="S45" s="17">
        <f>S46+S47+S48</f>
        <v>0</v>
      </c>
      <c r="T45" s="52">
        <f t="shared" si="6"/>
        <v>5361</v>
      </c>
      <c r="U45" s="52"/>
      <c r="V45" s="52">
        <f t="shared" si="7"/>
        <v>5361</v>
      </c>
      <c r="W45" s="17">
        <f>W46+W47+W48</f>
        <v>5361</v>
      </c>
      <c r="X45" s="17">
        <v>0</v>
      </c>
      <c r="Y45" s="17">
        <f>Y46+Y47+Y48</f>
        <v>5361</v>
      </c>
    </row>
    <row r="46" spans="1:25" ht="101.25" x14ac:dyDescent="0.3">
      <c r="A46" s="8"/>
      <c r="B46" s="6" t="s">
        <v>398</v>
      </c>
      <c r="C46" s="20" t="s">
        <v>31</v>
      </c>
      <c r="D46" s="20">
        <v>100</v>
      </c>
      <c r="E46" s="20">
        <v>9</v>
      </c>
      <c r="F46" s="17">
        <v>4906</v>
      </c>
      <c r="G46" s="17">
        <v>0</v>
      </c>
      <c r="H46" s="17">
        <f>F46+G46</f>
        <v>4906</v>
      </c>
      <c r="I46" s="17"/>
      <c r="J46" s="17">
        <f t="shared" si="9"/>
        <v>4906</v>
      </c>
      <c r="K46" s="17"/>
      <c r="L46" s="52">
        <f t="shared" si="2"/>
        <v>4906</v>
      </c>
      <c r="M46" s="17"/>
      <c r="N46" s="52">
        <f t="shared" si="3"/>
        <v>4906</v>
      </c>
      <c r="O46" s="17"/>
      <c r="P46" s="52">
        <f t="shared" si="4"/>
        <v>4906</v>
      </c>
      <c r="Q46" s="17"/>
      <c r="R46" s="52">
        <f t="shared" si="5"/>
        <v>4906</v>
      </c>
      <c r="S46" s="17"/>
      <c r="T46" s="52">
        <f t="shared" si="6"/>
        <v>4906</v>
      </c>
      <c r="U46" s="52"/>
      <c r="V46" s="52">
        <f t="shared" si="7"/>
        <v>4906</v>
      </c>
      <c r="W46" s="17">
        <v>4906</v>
      </c>
      <c r="X46" s="17">
        <v>0</v>
      </c>
      <c r="Y46" s="17">
        <v>4906</v>
      </c>
    </row>
    <row r="47" spans="1:25" ht="40.5" x14ac:dyDescent="0.3">
      <c r="A47" s="8"/>
      <c r="B47" s="9" t="s">
        <v>15</v>
      </c>
      <c r="C47" s="20" t="s">
        <v>31</v>
      </c>
      <c r="D47" s="20">
        <v>200</v>
      </c>
      <c r="E47" s="20">
        <v>9</v>
      </c>
      <c r="F47" s="17">
        <v>453</v>
      </c>
      <c r="G47" s="17">
        <v>0</v>
      </c>
      <c r="H47" s="17">
        <f t="shared" ref="H47:H48" si="11">F47+G47</f>
        <v>453</v>
      </c>
      <c r="I47" s="17"/>
      <c r="J47" s="17">
        <f t="shared" si="9"/>
        <v>453</v>
      </c>
      <c r="K47" s="17"/>
      <c r="L47" s="52">
        <f t="shared" si="2"/>
        <v>453</v>
      </c>
      <c r="M47" s="17">
        <v>0</v>
      </c>
      <c r="N47" s="52">
        <f t="shared" si="3"/>
        <v>453</v>
      </c>
      <c r="O47" s="17">
        <v>0</v>
      </c>
      <c r="P47" s="52">
        <f t="shared" si="4"/>
        <v>453</v>
      </c>
      <c r="Q47" s="17">
        <v>0</v>
      </c>
      <c r="R47" s="52">
        <f t="shared" si="5"/>
        <v>453</v>
      </c>
      <c r="S47" s="17">
        <v>0</v>
      </c>
      <c r="T47" s="52">
        <f t="shared" si="6"/>
        <v>453</v>
      </c>
      <c r="U47" s="52"/>
      <c r="V47" s="52">
        <f t="shared" si="7"/>
        <v>453</v>
      </c>
      <c r="W47" s="17">
        <v>453</v>
      </c>
      <c r="X47" s="17">
        <v>0</v>
      </c>
      <c r="Y47" s="17">
        <v>453</v>
      </c>
    </row>
    <row r="48" spans="1:25" ht="40.5" x14ac:dyDescent="0.3">
      <c r="A48" s="8"/>
      <c r="B48" s="9" t="s">
        <v>22</v>
      </c>
      <c r="C48" s="20" t="s">
        <v>31</v>
      </c>
      <c r="D48" s="20">
        <v>800</v>
      </c>
      <c r="E48" s="20">
        <v>9</v>
      </c>
      <c r="F48" s="17">
        <v>2</v>
      </c>
      <c r="G48" s="17">
        <v>0</v>
      </c>
      <c r="H48" s="17">
        <f t="shared" si="11"/>
        <v>2</v>
      </c>
      <c r="I48" s="17"/>
      <c r="J48" s="17">
        <f t="shared" si="9"/>
        <v>2</v>
      </c>
      <c r="K48" s="17"/>
      <c r="L48" s="52">
        <f t="shared" si="2"/>
        <v>2</v>
      </c>
      <c r="M48" s="17"/>
      <c r="N48" s="52">
        <f t="shared" si="3"/>
        <v>2</v>
      </c>
      <c r="O48" s="17"/>
      <c r="P48" s="52">
        <f t="shared" si="4"/>
        <v>2</v>
      </c>
      <c r="Q48" s="17"/>
      <c r="R48" s="52">
        <f t="shared" si="5"/>
        <v>2</v>
      </c>
      <c r="S48" s="17"/>
      <c r="T48" s="52">
        <f t="shared" si="6"/>
        <v>2</v>
      </c>
      <c r="U48" s="52"/>
      <c r="V48" s="52">
        <f t="shared" si="7"/>
        <v>2</v>
      </c>
      <c r="W48" s="17">
        <v>2</v>
      </c>
      <c r="X48" s="17">
        <v>0</v>
      </c>
      <c r="Y48" s="17">
        <v>2</v>
      </c>
    </row>
    <row r="49" spans="1:25" ht="81" x14ac:dyDescent="0.3">
      <c r="A49" s="8"/>
      <c r="B49" s="9" t="s">
        <v>23</v>
      </c>
      <c r="C49" s="20" t="s">
        <v>32</v>
      </c>
      <c r="D49" s="20"/>
      <c r="E49" s="20"/>
      <c r="F49" s="17">
        <f>F50+F51+F52</f>
        <v>23879.5</v>
      </c>
      <c r="G49" s="17">
        <f>G50+G51+G52</f>
        <v>0</v>
      </c>
      <c r="H49" s="17">
        <f>F49+G49</f>
        <v>23879.5</v>
      </c>
      <c r="I49" s="17">
        <f>I50+I51+I52</f>
        <v>0</v>
      </c>
      <c r="J49" s="17">
        <f t="shared" si="9"/>
        <v>23879.5</v>
      </c>
      <c r="K49" s="17">
        <f>K50+K51+K52</f>
        <v>0</v>
      </c>
      <c r="L49" s="52">
        <f t="shared" si="2"/>
        <v>23879.5</v>
      </c>
      <c r="M49" s="17">
        <f>M50+M51+M52</f>
        <v>0</v>
      </c>
      <c r="N49" s="52">
        <f t="shared" si="3"/>
        <v>23879.5</v>
      </c>
      <c r="O49" s="17">
        <f>O50+O51+O52</f>
        <v>0</v>
      </c>
      <c r="P49" s="52">
        <f t="shared" si="4"/>
        <v>23879.5</v>
      </c>
      <c r="Q49" s="17">
        <f>Q50+Q51+Q52</f>
        <v>0</v>
      </c>
      <c r="R49" s="52">
        <f t="shared" si="5"/>
        <v>23879.5</v>
      </c>
      <c r="S49" s="17">
        <f>S50+S51+S52</f>
        <v>0</v>
      </c>
      <c r="T49" s="52">
        <f t="shared" si="6"/>
        <v>23879.5</v>
      </c>
      <c r="U49" s="52"/>
      <c r="V49" s="52">
        <f t="shared" si="7"/>
        <v>23879.5</v>
      </c>
      <c r="W49" s="17">
        <f>W50+W51+W52</f>
        <v>23879.5</v>
      </c>
      <c r="X49" s="17">
        <f>X50+X51+X52</f>
        <v>0</v>
      </c>
      <c r="Y49" s="17">
        <f>Y50+Y51+Y52</f>
        <v>23879.5</v>
      </c>
    </row>
    <row r="50" spans="1:25" ht="101.25" x14ac:dyDescent="0.3">
      <c r="A50" s="8"/>
      <c r="B50" s="9" t="s">
        <v>398</v>
      </c>
      <c r="C50" s="20" t="s">
        <v>32</v>
      </c>
      <c r="D50" s="20">
        <v>100</v>
      </c>
      <c r="E50" s="20">
        <v>9</v>
      </c>
      <c r="F50" s="17">
        <v>21966.7</v>
      </c>
      <c r="G50" s="17">
        <v>0</v>
      </c>
      <c r="H50" s="17">
        <f>F50+G50</f>
        <v>21966.7</v>
      </c>
      <c r="I50" s="17"/>
      <c r="J50" s="17">
        <f t="shared" si="9"/>
        <v>21966.7</v>
      </c>
      <c r="K50" s="17"/>
      <c r="L50" s="52">
        <f t="shared" si="2"/>
        <v>21966.7</v>
      </c>
      <c r="M50" s="17">
        <v>0</v>
      </c>
      <c r="N50" s="52">
        <f t="shared" si="3"/>
        <v>21966.7</v>
      </c>
      <c r="O50" s="17">
        <v>0</v>
      </c>
      <c r="P50" s="52">
        <f t="shared" si="4"/>
        <v>21966.7</v>
      </c>
      <c r="Q50" s="17">
        <v>0</v>
      </c>
      <c r="R50" s="52">
        <f t="shared" si="5"/>
        <v>21966.7</v>
      </c>
      <c r="S50" s="17">
        <v>0</v>
      </c>
      <c r="T50" s="52">
        <f t="shared" si="6"/>
        <v>21966.7</v>
      </c>
      <c r="U50" s="52"/>
      <c r="V50" s="52">
        <f t="shared" si="7"/>
        <v>21966.7</v>
      </c>
      <c r="W50" s="17">
        <v>21966.7</v>
      </c>
      <c r="X50" s="17">
        <v>0</v>
      </c>
      <c r="Y50" s="17">
        <v>21966.7</v>
      </c>
    </row>
    <row r="51" spans="1:25" ht="40.5" x14ac:dyDescent="0.3">
      <c r="A51" s="8"/>
      <c r="B51" s="9" t="s">
        <v>15</v>
      </c>
      <c r="C51" s="20" t="s">
        <v>32</v>
      </c>
      <c r="D51" s="20">
        <v>200</v>
      </c>
      <c r="E51" s="20">
        <v>9</v>
      </c>
      <c r="F51" s="17">
        <v>1902.5</v>
      </c>
      <c r="G51" s="17">
        <v>0</v>
      </c>
      <c r="H51" s="17">
        <f t="shared" ref="H51:H52" si="12">F51+G51</f>
        <v>1902.5</v>
      </c>
      <c r="I51" s="17"/>
      <c r="J51" s="17">
        <f t="shared" si="9"/>
        <v>1902.5</v>
      </c>
      <c r="K51" s="17">
        <v>0</v>
      </c>
      <c r="L51" s="52">
        <f t="shared" si="2"/>
        <v>1902.5</v>
      </c>
      <c r="M51" s="17">
        <v>0</v>
      </c>
      <c r="N51" s="52">
        <f t="shared" si="3"/>
        <v>1902.5</v>
      </c>
      <c r="O51" s="17">
        <v>0</v>
      </c>
      <c r="P51" s="52">
        <f t="shared" si="4"/>
        <v>1902.5</v>
      </c>
      <c r="Q51" s="17">
        <v>0</v>
      </c>
      <c r="R51" s="52">
        <f t="shared" si="5"/>
        <v>1902.5</v>
      </c>
      <c r="S51" s="17">
        <v>0</v>
      </c>
      <c r="T51" s="52">
        <f t="shared" si="6"/>
        <v>1902.5</v>
      </c>
      <c r="U51" s="52"/>
      <c r="V51" s="52">
        <f t="shared" si="7"/>
        <v>1902.5</v>
      </c>
      <c r="W51" s="17">
        <v>1902.5</v>
      </c>
      <c r="X51" s="17">
        <v>0</v>
      </c>
      <c r="Y51" s="17">
        <v>1902.5</v>
      </c>
    </row>
    <row r="52" spans="1:25" ht="40.5" x14ac:dyDescent="0.3">
      <c r="A52" s="8"/>
      <c r="B52" s="9" t="s">
        <v>22</v>
      </c>
      <c r="C52" s="20" t="s">
        <v>32</v>
      </c>
      <c r="D52" s="20">
        <v>800</v>
      </c>
      <c r="E52" s="20">
        <v>9</v>
      </c>
      <c r="F52" s="17">
        <v>10.3</v>
      </c>
      <c r="G52" s="17">
        <v>0</v>
      </c>
      <c r="H52" s="17">
        <f t="shared" si="12"/>
        <v>10.3</v>
      </c>
      <c r="I52" s="17"/>
      <c r="J52" s="17">
        <f t="shared" si="9"/>
        <v>10.3</v>
      </c>
      <c r="K52" s="17"/>
      <c r="L52" s="52">
        <f t="shared" si="2"/>
        <v>10.3</v>
      </c>
      <c r="M52" s="17"/>
      <c r="N52" s="52">
        <f t="shared" si="3"/>
        <v>10.3</v>
      </c>
      <c r="O52" s="17"/>
      <c r="P52" s="52">
        <f t="shared" si="4"/>
        <v>10.3</v>
      </c>
      <c r="Q52" s="17"/>
      <c r="R52" s="52">
        <f t="shared" si="5"/>
        <v>10.3</v>
      </c>
      <c r="S52" s="17"/>
      <c r="T52" s="52">
        <f t="shared" si="6"/>
        <v>10.3</v>
      </c>
      <c r="U52" s="52"/>
      <c r="V52" s="52">
        <f t="shared" si="7"/>
        <v>10.3</v>
      </c>
      <c r="W52" s="17">
        <v>10.3</v>
      </c>
      <c r="X52" s="17">
        <v>0</v>
      </c>
      <c r="Y52" s="17">
        <v>10.3</v>
      </c>
    </row>
    <row r="53" spans="1:25" ht="40.5" x14ac:dyDescent="0.3">
      <c r="A53" s="8"/>
      <c r="B53" s="9" t="s">
        <v>24</v>
      </c>
      <c r="C53" s="20" t="s">
        <v>33</v>
      </c>
      <c r="D53" s="20"/>
      <c r="E53" s="20"/>
      <c r="F53" s="17">
        <f>F55+F56</f>
        <v>1580</v>
      </c>
      <c r="G53" s="17">
        <f>G55+G56</f>
        <v>0</v>
      </c>
      <c r="H53" s="17">
        <f t="shared" ref="H53:H60" si="13">F53+G53</f>
        <v>1580</v>
      </c>
      <c r="I53" s="17">
        <f>I55+I56</f>
        <v>0</v>
      </c>
      <c r="J53" s="17">
        <f t="shared" si="9"/>
        <v>1580</v>
      </c>
      <c r="K53" s="17">
        <f>K55+K56+K54</f>
        <v>0</v>
      </c>
      <c r="L53" s="52">
        <f t="shared" si="2"/>
        <v>1580</v>
      </c>
      <c r="M53" s="17">
        <f>M55+M56+M54</f>
        <v>0</v>
      </c>
      <c r="N53" s="52">
        <f t="shared" si="3"/>
        <v>1580</v>
      </c>
      <c r="O53" s="17">
        <f>O55+O56+O54</f>
        <v>0</v>
      </c>
      <c r="P53" s="52">
        <f t="shared" si="4"/>
        <v>1580</v>
      </c>
      <c r="Q53" s="17">
        <f>Q55+Q56+Q54</f>
        <v>0</v>
      </c>
      <c r="R53" s="52">
        <f t="shared" si="5"/>
        <v>1580</v>
      </c>
      <c r="S53" s="17">
        <f>S55+S56+S54</f>
        <v>0</v>
      </c>
      <c r="T53" s="52">
        <f t="shared" si="6"/>
        <v>1580</v>
      </c>
      <c r="U53" s="52"/>
      <c r="V53" s="52">
        <f t="shared" si="7"/>
        <v>1580</v>
      </c>
      <c r="W53" s="17">
        <f>W55+W56</f>
        <v>1590</v>
      </c>
      <c r="X53" s="17">
        <f>X55+X56</f>
        <v>0</v>
      </c>
      <c r="Y53" s="17">
        <f>Y55+Y56</f>
        <v>1590</v>
      </c>
    </row>
    <row r="54" spans="1:25" ht="101.25" x14ac:dyDescent="0.3">
      <c r="A54" s="8"/>
      <c r="B54" s="6" t="s">
        <v>398</v>
      </c>
      <c r="C54" s="20" t="s">
        <v>33</v>
      </c>
      <c r="D54" s="20">
        <v>100</v>
      </c>
      <c r="E54" s="20">
        <v>9</v>
      </c>
      <c r="F54" s="17"/>
      <c r="G54" s="17"/>
      <c r="H54" s="17"/>
      <c r="I54" s="17"/>
      <c r="J54" s="17">
        <v>0</v>
      </c>
      <c r="K54" s="17"/>
      <c r="L54" s="52">
        <f>J54+K54</f>
        <v>0</v>
      </c>
      <c r="M54" s="17">
        <v>0</v>
      </c>
      <c r="N54" s="52">
        <f t="shared" si="3"/>
        <v>0</v>
      </c>
      <c r="O54" s="17">
        <v>0</v>
      </c>
      <c r="P54" s="52">
        <f t="shared" si="4"/>
        <v>0</v>
      </c>
      <c r="Q54" s="17">
        <v>0</v>
      </c>
      <c r="R54" s="52">
        <f t="shared" si="5"/>
        <v>0</v>
      </c>
      <c r="S54" s="17">
        <v>0</v>
      </c>
      <c r="T54" s="52">
        <f t="shared" si="6"/>
        <v>0</v>
      </c>
      <c r="U54" s="52"/>
      <c r="V54" s="52">
        <f t="shared" si="7"/>
        <v>0</v>
      </c>
      <c r="W54" s="17"/>
      <c r="X54" s="17"/>
      <c r="Y54" s="17"/>
    </row>
    <row r="55" spans="1:25" ht="40.5" x14ac:dyDescent="0.3">
      <c r="A55" s="8"/>
      <c r="B55" s="9" t="s">
        <v>15</v>
      </c>
      <c r="C55" s="20" t="s">
        <v>33</v>
      </c>
      <c r="D55" s="20">
        <v>200</v>
      </c>
      <c r="E55" s="20">
        <v>9</v>
      </c>
      <c r="F55" s="17">
        <v>1480</v>
      </c>
      <c r="G55" s="17">
        <v>0</v>
      </c>
      <c r="H55" s="17">
        <f t="shared" si="13"/>
        <v>1480</v>
      </c>
      <c r="I55" s="17">
        <v>0</v>
      </c>
      <c r="J55" s="17">
        <f t="shared" si="9"/>
        <v>1480</v>
      </c>
      <c r="K55" s="17"/>
      <c r="L55" s="52">
        <f t="shared" si="2"/>
        <v>1480</v>
      </c>
      <c r="M55" s="17">
        <v>0</v>
      </c>
      <c r="N55" s="52">
        <f t="shared" si="3"/>
        <v>1480</v>
      </c>
      <c r="O55" s="17">
        <v>0</v>
      </c>
      <c r="P55" s="52">
        <f t="shared" si="4"/>
        <v>1480</v>
      </c>
      <c r="Q55" s="17">
        <v>0</v>
      </c>
      <c r="R55" s="52">
        <f t="shared" si="5"/>
        <v>1480</v>
      </c>
      <c r="S55" s="17">
        <v>0</v>
      </c>
      <c r="T55" s="52">
        <f t="shared" si="6"/>
        <v>1480</v>
      </c>
      <c r="U55" s="52"/>
      <c r="V55" s="52">
        <f t="shared" si="7"/>
        <v>1480</v>
      </c>
      <c r="W55" s="17">
        <v>1490</v>
      </c>
      <c r="X55" s="17">
        <v>0</v>
      </c>
      <c r="Y55" s="17">
        <v>1490</v>
      </c>
    </row>
    <row r="56" spans="1:25" ht="60.75" x14ac:dyDescent="0.3">
      <c r="A56" s="8"/>
      <c r="B56" s="9" t="s">
        <v>10</v>
      </c>
      <c r="C56" s="20" t="s">
        <v>33</v>
      </c>
      <c r="D56" s="20">
        <v>600</v>
      </c>
      <c r="E56" s="20">
        <v>9</v>
      </c>
      <c r="F56" s="17">
        <v>100</v>
      </c>
      <c r="G56" s="17"/>
      <c r="H56" s="17">
        <f t="shared" si="13"/>
        <v>100</v>
      </c>
      <c r="I56" s="17">
        <v>0</v>
      </c>
      <c r="J56" s="17">
        <f t="shared" si="9"/>
        <v>100</v>
      </c>
      <c r="K56" s="17"/>
      <c r="L56" s="52">
        <f t="shared" si="2"/>
        <v>100</v>
      </c>
      <c r="M56" s="17">
        <v>0</v>
      </c>
      <c r="N56" s="52">
        <f t="shared" si="3"/>
        <v>100</v>
      </c>
      <c r="O56" s="17">
        <v>0</v>
      </c>
      <c r="P56" s="52">
        <f t="shared" si="4"/>
        <v>100</v>
      </c>
      <c r="Q56" s="17">
        <v>0</v>
      </c>
      <c r="R56" s="52">
        <f t="shared" si="5"/>
        <v>100</v>
      </c>
      <c r="S56" s="17">
        <v>0</v>
      </c>
      <c r="T56" s="52">
        <f t="shared" si="6"/>
        <v>100</v>
      </c>
      <c r="U56" s="52"/>
      <c r="V56" s="52">
        <f t="shared" si="7"/>
        <v>100</v>
      </c>
      <c r="W56" s="17">
        <v>100</v>
      </c>
      <c r="X56" s="17"/>
      <c r="Y56" s="17">
        <v>100</v>
      </c>
    </row>
    <row r="57" spans="1:25" ht="60.75" x14ac:dyDescent="0.3">
      <c r="A57" s="8"/>
      <c r="B57" s="9" t="s">
        <v>487</v>
      </c>
      <c r="C57" s="20" t="s">
        <v>34</v>
      </c>
      <c r="D57" s="20"/>
      <c r="E57" s="20"/>
      <c r="F57" s="17">
        <f>F58+F59+F60</f>
        <v>1000</v>
      </c>
      <c r="G57" s="17">
        <f>G58+G59+G60</f>
        <v>500</v>
      </c>
      <c r="H57" s="17">
        <f t="shared" si="13"/>
        <v>1500</v>
      </c>
      <c r="I57" s="17">
        <f>I58+I59+I60</f>
        <v>0</v>
      </c>
      <c r="J57" s="17">
        <f t="shared" si="9"/>
        <v>1500</v>
      </c>
      <c r="K57" s="17">
        <f>K58+K59+K60</f>
        <v>0</v>
      </c>
      <c r="L57" s="52">
        <f t="shared" si="2"/>
        <v>1500</v>
      </c>
      <c r="M57" s="17">
        <f>M58+M59+M60</f>
        <v>0</v>
      </c>
      <c r="N57" s="52">
        <f t="shared" si="3"/>
        <v>1500</v>
      </c>
      <c r="O57" s="17">
        <f>O58+O59+O60</f>
        <v>0</v>
      </c>
      <c r="P57" s="52">
        <f t="shared" si="4"/>
        <v>1500</v>
      </c>
      <c r="Q57" s="17">
        <f>Q58+Q59+Q60</f>
        <v>0</v>
      </c>
      <c r="R57" s="52">
        <f t="shared" si="5"/>
        <v>1500</v>
      </c>
      <c r="S57" s="17">
        <f>S58+S59+S60</f>
        <v>0</v>
      </c>
      <c r="T57" s="52">
        <f t="shared" si="6"/>
        <v>1500</v>
      </c>
      <c r="U57" s="52"/>
      <c r="V57" s="52">
        <f t="shared" si="7"/>
        <v>1500</v>
      </c>
      <c r="W57" s="17">
        <f>W58+W59+W60</f>
        <v>1000</v>
      </c>
      <c r="X57" s="17">
        <f>X58+X59+X60</f>
        <v>500</v>
      </c>
      <c r="Y57" s="17">
        <f>Y58+Y59+Y60</f>
        <v>1500</v>
      </c>
    </row>
    <row r="58" spans="1:25" ht="40.5" x14ac:dyDescent="0.3">
      <c r="A58" s="8"/>
      <c r="B58" s="9" t="s">
        <v>15</v>
      </c>
      <c r="C58" s="20" t="s">
        <v>34</v>
      </c>
      <c r="D58" s="20">
        <v>200</v>
      </c>
      <c r="E58" s="20">
        <v>9</v>
      </c>
      <c r="F58" s="17"/>
      <c r="G58" s="17"/>
      <c r="H58" s="17">
        <f t="shared" si="13"/>
        <v>0</v>
      </c>
      <c r="I58" s="17">
        <v>0</v>
      </c>
      <c r="J58" s="17">
        <f t="shared" si="9"/>
        <v>0</v>
      </c>
      <c r="K58" s="17">
        <v>0</v>
      </c>
      <c r="L58" s="52">
        <f t="shared" si="2"/>
        <v>0</v>
      </c>
      <c r="M58" s="17">
        <v>0</v>
      </c>
      <c r="N58" s="52">
        <f t="shared" si="3"/>
        <v>0</v>
      </c>
      <c r="O58" s="17">
        <v>0</v>
      </c>
      <c r="P58" s="52">
        <f t="shared" si="4"/>
        <v>0</v>
      </c>
      <c r="Q58" s="17">
        <v>0</v>
      </c>
      <c r="R58" s="52">
        <f t="shared" si="5"/>
        <v>0</v>
      </c>
      <c r="S58" s="17">
        <v>0</v>
      </c>
      <c r="T58" s="52">
        <f t="shared" si="6"/>
        <v>0</v>
      </c>
      <c r="U58" s="52"/>
      <c r="V58" s="52">
        <f t="shared" si="7"/>
        <v>0</v>
      </c>
      <c r="W58" s="17"/>
      <c r="X58" s="17"/>
      <c r="Y58" s="17"/>
    </row>
    <row r="59" spans="1:25" x14ac:dyDescent="0.25">
      <c r="A59" s="79"/>
      <c r="B59" s="83" t="s">
        <v>10</v>
      </c>
      <c r="C59" s="80" t="s">
        <v>34</v>
      </c>
      <c r="D59" s="80">
        <v>600</v>
      </c>
      <c r="E59" s="20">
        <v>2</v>
      </c>
      <c r="F59" s="17">
        <v>1000</v>
      </c>
      <c r="G59" s="17">
        <v>500</v>
      </c>
      <c r="H59" s="17">
        <f t="shared" si="13"/>
        <v>1500</v>
      </c>
      <c r="I59" s="17"/>
      <c r="J59" s="17">
        <f t="shared" si="9"/>
        <v>1500</v>
      </c>
      <c r="K59" s="17"/>
      <c r="L59" s="52">
        <f t="shared" si="2"/>
        <v>1500</v>
      </c>
      <c r="M59" s="17"/>
      <c r="N59" s="52">
        <f t="shared" si="3"/>
        <v>1500</v>
      </c>
      <c r="O59" s="17"/>
      <c r="P59" s="52">
        <f t="shared" si="4"/>
        <v>1500</v>
      </c>
      <c r="Q59" s="17"/>
      <c r="R59" s="52">
        <f t="shared" si="5"/>
        <v>1500</v>
      </c>
      <c r="S59" s="17"/>
      <c r="T59" s="52">
        <f t="shared" si="6"/>
        <v>1500</v>
      </c>
      <c r="U59" s="52"/>
      <c r="V59" s="52">
        <f t="shared" si="7"/>
        <v>1500</v>
      </c>
      <c r="W59" s="17">
        <v>1000</v>
      </c>
      <c r="X59" s="17">
        <v>500</v>
      </c>
      <c r="Y59" s="17">
        <f t="shared" ref="Y59" si="14">W59+X59</f>
        <v>1500</v>
      </c>
    </row>
    <row r="60" spans="1:25" ht="33" customHeight="1" x14ac:dyDescent="0.25">
      <c r="A60" s="79"/>
      <c r="B60" s="83"/>
      <c r="C60" s="80"/>
      <c r="D60" s="80"/>
      <c r="E60" s="20">
        <v>9</v>
      </c>
      <c r="F60" s="17"/>
      <c r="G60" s="17">
        <v>0</v>
      </c>
      <c r="H60" s="17">
        <f t="shared" si="13"/>
        <v>0</v>
      </c>
      <c r="I60" s="17">
        <v>0</v>
      </c>
      <c r="J60" s="17">
        <f t="shared" si="9"/>
        <v>0</v>
      </c>
      <c r="K60" s="17">
        <v>0</v>
      </c>
      <c r="L60" s="52">
        <f t="shared" si="2"/>
        <v>0</v>
      </c>
      <c r="M60" s="17">
        <v>0</v>
      </c>
      <c r="N60" s="52">
        <f t="shared" si="3"/>
        <v>0</v>
      </c>
      <c r="O60" s="17">
        <v>0</v>
      </c>
      <c r="P60" s="52">
        <f t="shared" si="4"/>
        <v>0</v>
      </c>
      <c r="Q60" s="17">
        <v>0</v>
      </c>
      <c r="R60" s="52">
        <f t="shared" si="5"/>
        <v>0</v>
      </c>
      <c r="S60" s="17">
        <v>0</v>
      </c>
      <c r="T60" s="52">
        <f t="shared" si="6"/>
        <v>0</v>
      </c>
      <c r="U60" s="52"/>
      <c r="V60" s="52">
        <f t="shared" si="7"/>
        <v>0</v>
      </c>
      <c r="W60" s="17"/>
      <c r="X60" s="17">
        <v>0</v>
      </c>
      <c r="Y60" s="17">
        <v>0</v>
      </c>
    </row>
    <row r="61" spans="1:25" ht="222.75" x14ac:dyDescent="0.3">
      <c r="A61" s="8"/>
      <c r="B61" s="9" t="s">
        <v>486</v>
      </c>
      <c r="C61" s="20" t="s">
        <v>35</v>
      </c>
      <c r="D61" s="20"/>
      <c r="E61" s="20"/>
      <c r="F61" s="17">
        <v>1439.3</v>
      </c>
      <c r="G61" s="17">
        <f t="shared" ref="G61:I63" si="15">G62</f>
        <v>0</v>
      </c>
      <c r="H61" s="17">
        <f t="shared" si="15"/>
        <v>500</v>
      </c>
      <c r="I61" s="17">
        <f t="shared" si="15"/>
        <v>0</v>
      </c>
      <c r="J61" s="17">
        <f t="shared" si="9"/>
        <v>500</v>
      </c>
      <c r="K61" s="17">
        <f>K62</f>
        <v>0</v>
      </c>
      <c r="L61" s="52">
        <f t="shared" si="2"/>
        <v>500</v>
      </c>
      <c r="M61" s="17">
        <f>M62</f>
        <v>0</v>
      </c>
      <c r="N61" s="52">
        <f t="shared" si="3"/>
        <v>500</v>
      </c>
      <c r="O61" s="17">
        <f>O62</f>
        <v>0</v>
      </c>
      <c r="P61" s="52">
        <f t="shared" si="4"/>
        <v>500</v>
      </c>
      <c r="Q61" s="17">
        <f>Q62</f>
        <v>0</v>
      </c>
      <c r="R61" s="52">
        <f t="shared" si="5"/>
        <v>500</v>
      </c>
      <c r="S61" s="17">
        <f>S62</f>
        <v>0</v>
      </c>
      <c r="T61" s="52">
        <f t="shared" si="6"/>
        <v>500</v>
      </c>
      <c r="U61" s="52"/>
      <c r="V61" s="52">
        <f t="shared" si="7"/>
        <v>500</v>
      </c>
      <c r="W61" s="17">
        <v>1439.3</v>
      </c>
      <c r="X61" s="17">
        <f t="shared" ref="X61:X63" si="16">X62</f>
        <v>0</v>
      </c>
      <c r="Y61" s="17">
        <v>1439.3</v>
      </c>
    </row>
    <row r="62" spans="1:25" ht="222.75" x14ac:dyDescent="0.3">
      <c r="A62" s="8"/>
      <c r="B62" s="9" t="s">
        <v>486</v>
      </c>
      <c r="C62" s="20" t="s">
        <v>35</v>
      </c>
      <c r="D62" s="20">
        <v>600</v>
      </c>
      <c r="E62" s="20"/>
      <c r="F62" s="17">
        <v>1439.3</v>
      </c>
      <c r="G62" s="17">
        <f t="shared" si="15"/>
        <v>0</v>
      </c>
      <c r="H62" s="17">
        <f t="shared" si="15"/>
        <v>500</v>
      </c>
      <c r="I62" s="17">
        <f t="shared" si="15"/>
        <v>0</v>
      </c>
      <c r="J62" s="17">
        <f t="shared" ref="J62" si="17">H62+I62</f>
        <v>500</v>
      </c>
      <c r="K62" s="17">
        <f>K63</f>
        <v>0</v>
      </c>
      <c r="L62" s="52">
        <f t="shared" ref="L62" si="18">J62+K62</f>
        <v>500</v>
      </c>
      <c r="M62" s="17">
        <f>M63</f>
        <v>0</v>
      </c>
      <c r="N62" s="52">
        <f t="shared" ref="N62" si="19">L62+M62</f>
        <v>500</v>
      </c>
      <c r="O62" s="17">
        <f>O63</f>
        <v>0</v>
      </c>
      <c r="P62" s="52">
        <f t="shared" ref="P62" si="20">N62+O62</f>
        <v>500</v>
      </c>
      <c r="Q62" s="17">
        <f>Q63</f>
        <v>0</v>
      </c>
      <c r="R62" s="52">
        <f t="shared" ref="R62" si="21">P62+Q62</f>
        <v>500</v>
      </c>
      <c r="S62" s="17">
        <f>S63</f>
        <v>0</v>
      </c>
      <c r="T62" s="52">
        <f t="shared" ref="T62" si="22">R62+S62</f>
        <v>500</v>
      </c>
      <c r="U62" s="52"/>
      <c r="V62" s="52">
        <f t="shared" ref="V62" si="23">T62+U62</f>
        <v>500</v>
      </c>
      <c r="W62" s="17">
        <v>1439.3</v>
      </c>
      <c r="X62" s="17">
        <f t="shared" si="16"/>
        <v>0</v>
      </c>
      <c r="Y62" s="17">
        <v>1439.3</v>
      </c>
    </row>
    <row r="63" spans="1:25" ht="40.5" x14ac:dyDescent="0.3">
      <c r="A63" s="8"/>
      <c r="B63" s="9" t="s">
        <v>485</v>
      </c>
      <c r="C63" s="20" t="s">
        <v>36</v>
      </c>
      <c r="D63" s="20"/>
      <c r="E63" s="20"/>
      <c r="F63" s="17">
        <f>F64</f>
        <v>500</v>
      </c>
      <c r="G63" s="17">
        <f t="shared" si="15"/>
        <v>0</v>
      </c>
      <c r="H63" s="17">
        <f t="shared" si="15"/>
        <v>500</v>
      </c>
      <c r="I63" s="17">
        <f t="shared" si="15"/>
        <v>0</v>
      </c>
      <c r="J63" s="17">
        <f t="shared" si="9"/>
        <v>500</v>
      </c>
      <c r="K63" s="17">
        <f>K64</f>
        <v>0</v>
      </c>
      <c r="L63" s="52">
        <f t="shared" si="2"/>
        <v>500</v>
      </c>
      <c r="M63" s="17">
        <f>M64</f>
        <v>0</v>
      </c>
      <c r="N63" s="52">
        <f t="shared" si="3"/>
        <v>500</v>
      </c>
      <c r="O63" s="17">
        <f>O64</f>
        <v>0</v>
      </c>
      <c r="P63" s="52">
        <f t="shared" si="4"/>
        <v>500</v>
      </c>
      <c r="Q63" s="17">
        <f>Q64</f>
        <v>0</v>
      </c>
      <c r="R63" s="52">
        <f t="shared" si="5"/>
        <v>500</v>
      </c>
      <c r="S63" s="17">
        <f>S64</f>
        <v>0</v>
      </c>
      <c r="T63" s="52">
        <f t="shared" si="6"/>
        <v>500</v>
      </c>
      <c r="U63" s="52"/>
      <c r="V63" s="52">
        <f t="shared" si="7"/>
        <v>500</v>
      </c>
      <c r="W63" s="17">
        <f>W64</f>
        <v>500</v>
      </c>
      <c r="X63" s="17">
        <f t="shared" si="16"/>
        <v>0</v>
      </c>
      <c r="Y63" s="17">
        <f>Y64</f>
        <v>500</v>
      </c>
    </row>
    <row r="64" spans="1:25" ht="60.75" x14ac:dyDescent="0.3">
      <c r="A64" s="8"/>
      <c r="B64" s="9" t="s">
        <v>25</v>
      </c>
      <c r="C64" s="20" t="s">
        <v>36</v>
      </c>
      <c r="D64" s="20">
        <v>600</v>
      </c>
      <c r="E64" s="20">
        <v>2</v>
      </c>
      <c r="F64" s="17">
        <v>500</v>
      </c>
      <c r="G64" s="17"/>
      <c r="H64" s="17">
        <f>F64+G64</f>
        <v>500</v>
      </c>
      <c r="I64" s="17">
        <v>0</v>
      </c>
      <c r="J64" s="17">
        <f t="shared" si="9"/>
        <v>500</v>
      </c>
      <c r="K64" s="17">
        <v>0</v>
      </c>
      <c r="L64" s="52">
        <f t="shared" si="2"/>
        <v>500</v>
      </c>
      <c r="M64" s="17">
        <v>0</v>
      </c>
      <c r="N64" s="52">
        <f t="shared" si="3"/>
        <v>500</v>
      </c>
      <c r="O64" s="17">
        <v>0</v>
      </c>
      <c r="P64" s="52">
        <f t="shared" si="4"/>
        <v>500</v>
      </c>
      <c r="Q64" s="17">
        <v>0</v>
      </c>
      <c r="R64" s="52">
        <f t="shared" si="5"/>
        <v>500</v>
      </c>
      <c r="S64" s="17">
        <v>0</v>
      </c>
      <c r="T64" s="52">
        <f t="shared" si="6"/>
        <v>500</v>
      </c>
      <c r="U64" s="52"/>
      <c r="V64" s="52">
        <f t="shared" si="7"/>
        <v>500</v>
      </c>
      <c r="W64" s="17">
        <v>500</v>
      </c>
      <c r="X64" s="17"/>
      <c r="Y64" s="17">
        <v>500</v>
      </c>
    </row>
    <row r="65" spans="1:25" ht="81" x14ac:dyDescent="0.3">
      <c r="A65" s="8"/>
      <c r="B65" s="9" t="s">
        <v>26</v>
      </c>
      <c r="C65" s="20" t="s">
        <v>37</v>
      </c>
      <c r="D65" s="20"/>
      <c r="E65" s="20"/>
      <c r="F65" s="17">
        <f>F66</f>
        <v>500</v>
      </c>
      <c r="G65" s="17">
        <f>G66</f>
        <v>-500</v>
      </c>
      <c r="H65" s="17">
        <f>H66</f>
        <v>0</v>
      </c>
      <c r="I65" s="17">
        <f>I66</f>
        <v>0</v>
      </c>
      <c r="J65" s="17">
        <f t="shared" si="9"/>
        <v>0</v>
      </c>
      <c r="K65" s="17">
        <f>K66</f>
        <v>0</v>
      </c>
      <c r="L65" s="52">
        <f t="shared" si="2"/>
        <v>0</v>
      </c>
      <c r="M65" s="17">
        <f>M66</f>
        <v>0</v>
      </c>
      <c r="N65" s="52">
        <f t="shared" si="3"/>
        <v>0</v>
      </c>
      <c r="O65" s="17">
        <f>O66</f>
        <v>0</v>
      </c>
      <c r="P65" s="52">
        <f t="shared" si="4"/>
        <v>0</v>
      </c>
      <c r="Q65" s="17">
        <f>Q66</f>
        <v>0</v>
      </c>
      <c r="R65" s="52">
        <f t="shared" si="5"/>
        <v>0</v>
      </c>
      <c r="S65" s="17">
        <f>S66</f>
        <v>0</v>
      </c>
      <c r="T65" s="52">
        <f t="shared" si="6"/>
        <v>0</v>
      </c>
      <c r="U65" s="52"/>
      <c r="V65" s="52">
        <f t="shared" si="7"/>
        <v>0</v>
      </c>
      <c r="W65" s="17">
        <f>W66</f>
        <v>500</v>
      </c>
      <c r="X65" s="17">
        <f>X66</f>
        <v>-500</v>
      </c>
      <c r="Y65" s="17">
        <f>Y66</f>
        <v>0</v>
      </c>
    </row>
    <row r="66" spans="1:25" ht="59.25" customHeight="1" x14ac:dyDescent="0.3">
      <c r="A66" s="8"/>
      <c r="B66" s="9" t="s">
        <v>25</v>
      </c>
      <c r="C66" s="20" t="s">
        <v>37</v>
      </c>
      <c r="D66" s="20">
        <v>600</v>
      </c>
      <c r="E66" s="20">
        <v>2</v>
      </c>
      <c r="F66" s="17">
        <v>500</v>
      </c>
      <c r="G66" s="17">
        <v>-500</v>
      </c>
      <c r="H66" s="17">
        <f>F66+G66</f>
        <v>0</v>
      </c>
      <c r="I66" s="17"/>
      <c r="J66" s="17">
        <f t="shared" si="9"/>
        <v>0</v>
      </c>
      <c r="K66" s="17"/>
      <c r="L66" s="52">
        <f t="shared" si="2"/>
        <v>0</v>
      </c>
      <c r="M66" s="17"/>
      <c r="N66" s="52">
        <f t="shared" si="3"/>
        <v>0</v>
      </c>
      <c r="O66" s="17"/>
      <c r="P66" s="52">
        <f t="shared" si="4"/>
        <v>0</v>
      </c>
      <c r="Q66" s="17"/>
      <c r="R66" s="52">
        <f t="shared" si="5"/>
        <v>0</v>
      </c>
      <c r="S66" s="17"/>
      <c r="T66" s="52">
        <f t="shared" si="6"/>
        <v>0</v>
      </c>
      <c r="U66" s="52"/>
      <c r="V66" s="52">
        <f t="shared" si="7"/>
        <v>0</v>
      </c>
      <c r="W66" s="17">
        <v>500</v>
      </c>
      <c r="X66" s="17">
        <v>-500</v>
      </c>
      <c r="Y66" s="17">
        <f>W66+X66</f>
        <v>0</v>
      </c>
    </row>
    <row r="67" spans="1:25" ht="81" hidden="1" x14ac:dyDescent="0.3">
      <c r="A67" s="8"/>
      <c r="B67" s="9" t="s">
        <v>26</v>
      </c>
      <c r="C67" s="20" t="s">
        <v>38</v>
      </c>
      <c r="D67" s="20"/>
      <c r="E67" s="20"/>
      <c r="F67" s="21">
        <f>F68</f>
        <v>0</v>
      </c>
      <c r="G67" s="43">
        <f>G68</f>
        <v>0</v>
      </c>
      <c r="H67" s="43">
        <f>H68</f>
        <v>0</v>
      </c>
      <c r="I67" s="17">
        <f>I68</f>
        <v>0</v>
      </c>
      <c r="J67" s="17">
        <f t="shared" si="9"/>
        <v>0</v>
      </c>
      <c r="K67" s="17">
        <f>K68</f>
        <v>0</v>
      </c>
      <c r="L67" s="53">
        <f t="shared" si="2"/>
        <v>0</v>
      </c>
      <c r="M67" s="17">
        <f>M68</f>
        <v>0</v>
      </c>
      <c r="N67" s="53">
        <f t="shared" si="3"/>
        <v>0</v>
      </c>
      <c r="O67" s="17">
        <f>O68</f>
        <v>0</v>
      </c>
      <c r="P67" s="53">
        <f t="shared" si="4"/>
        <v>0</v>
      </c>
      <c r="Q67" s="17">
        <f>Q68</f>
        <v>0</v>
      </c>
      <c r="R67" s="53">
        <f t="shared" si="5"/>
        <v>0</v>
      </c>
      <c r="S67" s="17">
        <f>S68</f>
        <v>0</v>
      </c>
      <c r="T67" s="53">
        <f t="shared" si="6"/>
        <v>0</v>
      </c>
      <c r="U67" s="53"/>
      <c r="V67" s="53">
        <f t="shared" si="7"/>
        <v>0</v>
      </c>
      <c r="W67" s="43">
        <f>W68</f>
        <v>0</v>
      </c>
      <c r="X67" s="43">
        <f>X68</f>
        <v>0</v>
      </c>
      <c r="Y67" s="43">
        <f>Y68</f>
        <v>0</v>
      </c>
    </row>
    <row r="68" spans="1:25" ht="60.75" hidden="1" x14ac:dyDescent="0.3">
      <c r="A68" s="8"/>
      <c r="B68" s="9" t="s">
        <v>25</v>
      </c>
      <c r="C68" s="20" t="s">
        <v>38</v>
      </c>
      <c r="D68" s="20">
        <v>600</v>
      </c>
      <c r="E68" s="20"/>
      <c r="F68" s="21"/>
      <c r="G68" s="43"/>
      <c r="H68" s="43">
        <f t="shared" ref="H68:H72" si="24">F68+G68</f>
        <v>0</v>
      </c>
      <c r="I68" s="17">
        <v>0</v>
      </c>
      <c r="J68" s="17">
        <f t="shared" si="9"/>
        <v>0</v>
      </c>
      <c r="K68" s="17">
        <v>0</v>
      </c>
      <c r="L68" s="53">
        <f t="shared" si="2"/>
        <v>0</v>
      </c>
      <c r="M68" s="17">
        <v>0</v>
      </c>
      <c r="N68" s="53">
        <f t="shared" si="3"/>
        <v>0</v>
      </c>
      <c r="O68" s="17">
        <v>0</v>
      </c>
      <c r="P68" s="53">
        <f t="shared" si="4"/>
        <v>0</v>
      </c>
      <c r="Q68" s="17">
        <v>0</v>
      </c>
      <c r="R68" s="53">
        <f t="shared" si="5"/>
        <v>0</v>
      </c>
      <c r="S68" s="17">
        <v>0</v>
      </c>
      <c r="T68" s="53">
        <f t="shared" si="6"/>
        <v>0</v>
      </c>
      <c r="U68" s="53"/>
      <c r="V68" s="53">
        <f t="shared" si="7"/>
        <v>0</v>
      </c>
      <c r="W68" s="43"/>
      <c r="X68" s="43"/>
      <c r="Y68" s="43"/>
    </row>
    <row r="69" spans="1:25" ht="60.75" x14ac:dyDescent="0.3">
      <c r="A69" s="8"/>
      <c r="B69" s="9" t="s">
        <v>27</v>
      </c>
      <c r="C69" s="20" t="s">
        <v>39</v>
      </c>
      <c r="D69" s="20"/>
      <c r="E69" s="20"/>
      <c r="F69" s="17">
        <f>F70</f>
        <v>1200</v>
      </c>
      <c r="G69" s="17"/>
      <c r="H69" s="17">
        <f t="shared" si="24"/>
        <v>1200</v>
      </c>
      <c r="I69" s="17"/>
      <c r="J69" s="17">
        <f t="shared" si="9"/>
        <v>1200</v>
      </c>
      <c r="K69" s="17"/>
      <c r="L69" s="52">
        <f t="shared" si="2"/>
        <v>1200</v>
      </c>
      <c r="M69" s="17"/>
      <c r="N69" s="52">
        <f t="shared" si="3"/>
        <v>1200</v>
      </c>
      <c r="O69" s="17"/>
      <c r="P69" s="52">
        <f t="shared" si="4"/>
        <v>1200</v>
      </c>
      <c r="Q69" s="17"/>
      <c r="R69" s="52">
        <f t="shared" si="5"/>
        <v>1200</v>
      </c>
      <c r="S69" s="17"/>
      <c r="T69" s="52">
        <f t="shared" si="6"/>
        <v>1200</v>
      </c>
      <c r="U69" s="52"/>
      <c r="V69" s="52">
        <f t="shared" si="7"/>
        <v>1200</v>
      </c>
      <c r="W69" s="17">
        <f>W70</f>
        <v>1200</v>
      </c>
      <c r="X69" s="17"/>
      <c r="Y69" s="17">
        <f>Y70</f>
        <v>1200</v>
      </c>
    </row>
    <row r="70" spans="1:25" ht="81" x14ac:dyDescent="0.3">
      <c r="A70" s="8"/>
      <c r="B70" s="9" t="s">
        <v>28</v>
      </c>
      <c r="C70" s="20" t="s">
        <v>39</v>
      </c>
      <c r="D70" s="20">
        <v>100</v>
      </c>
      <c r="E70" s="20"/>
      <c r="F70" s="17">
        <v>1200</v>
      </c>
      <c r="G70" s="17">
        <v>0</v>
      </c>
      <c r="H70" s="17">
        <f t="shared" si="24"/>
        <v>1200</v>
      </c>
      <c r="I70" s="17"/>
      <c r="J70" s="17">
        <f t="shared" si="9"/>
        <v>1200</v>
      </c>
      <c r="K70" s="17"/>
      <c r="L70" s="52">
        <f t="shared" si="2"/>
        <v>1200</v>
      </c>
      <c r="M70" s="17"/>
      <c r="N70" s="52">
        <f t="shared" si="3"/>
        <v>1200</v>
      </c>
      <c r="O70" s="17"/>
      <c r="P70" s="52">
        <f t="shared" si="4"/>
        <v>1200</v>
      </c>
      <c r="Q70" s="17"/>
      <c r="R70" s="52">
        <f t="shared" si="5"/>
        <v>1200</v>
      </c>
      <c r="S70" s="17"/>
      <c r="T70" s="52">
        <f t="shared" si="6"/>
        <v>1200</v>
      </c>
      <c r="U70" s="52"/>
      <c r="V70" s="52">
        <f t="shared" si="7"/>
        <v>1200</v>
      </c>
      <c r="W70" s="17">
        <v>1200</v>
      </c>
      <c r="X70" s="17">
        <v>0</v>
      </c>
      <c r="Y70" s="17">
        <v>1200</v>
      </c>
    </row>
    <row r="71" spans="1:25" ht="40.5" x14ac:dyDescent="0.3">
      <c r="A71" s="8"/>
      <c r="B71" s="9" t="s">
        <v>29</v>
      </c>
      <c r="C71" s="20" t="s">
        <v>40</v>
      </c>
      <c r="D71" s="20"/>
      <c r="E71" s="20"/>
      <c r="F71" s="17">
        <f>F72</f>
        <v>200</v>
      </c>
      <c r="G71" s="17">
        <f>G72</f>
        <v>0</v>
      </c>
      <c r="H71" s="17">
        <f t="shared" si="24"/>
        <v>200</v>
      </c>
      <c r="I71" s="17">
        <f>I72</f>
        <v>0</v>
      </c>
      <c r="J71" s="17">
        <f t="shared" si="9"/>
        <v>200</v>
      </c>
      <c r="K71" s="17">
        <f>K72</f>
        <v>0</v>
      </c>
      <c r="L71" s="52">
        <f t="shared" si="2"/>
        <v>200</v>
      </c>
      <c r="M71" s="17">
        <f>M72</f>
        <v>0</v>
      </c>
      <c r="N71" s="52">
        <f t="shared" si="3"/>
        <v>200</v>
      </c>
      <c r="O71" s="17">
        <f>O72</f>
        <v>0</v>
      </c>
      <c r="P71" s="52">
        <f t="shared" si="4"/>
        <v>200</v>
      </c>
      <c r="Q71" s="17">
        <f>Q72</f>
        <v>0</v>
      </c>
      <c r="R71" s="52">
        <f t="shared" si="5"/>
        <v>200</v>
      </c>
      <c r="S71" s="17">
        <f>S72</f>
        <v>0</v>
      </c>
      <c r="T71" s="52">
        <f t="shared" si="6"/>
        <v>200</v>
      </c>
      <c r="U71" s="52"/>
      <c r="V71" s="52">
        <f t="shared" si="7"/>
        <v>200</v>
      </c>
      <c r="W71" s="17">
        <f>W72</f>
        <v>200</v>
      </c>
      <c r="X71" s="17">
        <f>X72</f>
        <v>0</v>
      </c>
      <c r="Y71" s="17">
        <f>Y72</f>
        <v>200</v>
      </c>
    </row>
    <row r="72" spans="1:25" ht="60.75" x14ac:dyDescent="0.3">
      <c r="A72" s="8"/>
      <c r="B72" s="9" t="s">
        <v>25</v>
      </c>
      <c r="C72" s="20" t="s">
        <v>40</v>
      </c>
      <c r="D72" s="20">
        <v>600</v>
      </c>
      <c r="E72" s="20">
        <v>9</v>
      </c>
      <c r="F72" s="17">
        <v>200</v>
      </c>
      <c r="G72" s="17">
        <v>0</v>
      </c>
      <c r="H72" s="17">
        <f t="shared" si="24"/>
        <v>200</v>
      </c>
      <c r="I72" s="17">
        <v>0</v>
      </c>
      <c r="J72" s="17">
        <f t="shared" si="9"/>
        <v>200</v>
      </c>
      <c r="K72" s="17">
        <v>0</v>
      </c>
      <c r="L72" s="52">
        <f t="shared" si="2"/>
        <v>200</v>
      </c>
      <c r="M72" s="17">
        <v>0</v>
      </c>
      <c r="N72" s="52">
        <f t="shared" si="3"/>
        <v>200</v>
      </c>
      <c r="O72" s="17">
        <v>0</v>
      </c>
      <c r="P72" s="52">
        <f t="shared" si="4"/>
        <v>200</v>
      </c>
      <c r="Q72" s="17">
        <v>0</v>
      </c>
      <c r="R72" s="52">
        <f t="shared" si="5"/>
        <v>200</v>
      </c>
      <c r="S72" s="17">
        <v>0</v>
      </c>
      <c r="T72" s="52">
        <f t="shared" si="6"/>
        <v>200</v>
      </c>
      <c r="U72" s="52"/>
      <c r="V72" s="52">
        <f t="shared" si="7"/>
        <v>200</v>
      </c>
      <c r="W72" s="17">
        <v>200</v>
      </c>
      <c r="X72" s="17">
        <v>0</v>
      </c>
      <c r="Y72" s="17">
        <v>200</v>
      </c>
    </row>
    <row r="73" spans="1:25" ht="81" x14ac:dyDescent="0.25">
      <c r="A73" s="31">
        <v>2</v>
      </c>
      <c r="B73" s="23" t="s">
        <v>528</v>
      </c>
      <c r="C73" s="33" t="s">
        <v>43</v>
      </c>
      <c r="D73" s="33"/>
      <c r="E73" s="31"/>
      <c r="F73" s="31">
        <f>F74+F78+F83+F87</f>
        <v>3254.6559999999999</v>
      </c>
      <c r="G73" s="32">
        <f>G74+G78+G83+G87</f>
        <v>312.2</v>
      </c>
      <c r="H73" s="31">
        <f>F73+G73</f>
        <v>3566.8559999999998</v>
      </c>
      <c r="I73" s="32">
        <f>I74+I78+I83</f>
        <v>0</v>
      </c>
      <c r="J73" s="32">
        <f t="shared" si="9"/>
        <v>3566.8559999999998</v>
      </c>
      <c r="K73" s="32">
        <f>K74+K78+K83</f>
        <v>0</v>
      </c>
      <c r="L73" s="54">
        <f t="shared" si="2"/>
        <v>3566.8559999999998</v>
      </c>
      <c r="M73" s="32">
        <f>M74+M78+M83</f>
        <v>0</v>
      </c>
      <c r="N73" s="54">
        <f t="shared" si="3"/>
        <v>3566.8559999999998</v>
      </c>
      <c r="O73" s="32">
        <f>O74+O78+O83</f>
        <v>0</v>
      </c>
      <c r="P73" s="54">
        <f t="shared" si="4"/>
        <v>3566.8559999999998</v>
      </c>
      <c r="Q73" s="32"/>
      <c r="R73" s="54">
        <f t="shared" si="5"/>
        <v>3566.8559999999998</v>
      </c>
      <c r="S73" s="32">
        <f>S74+S78+S83</f>
        <v>0</v>
      </c>
      <c r="T73" s="54">
        <f t="shared" si="6"/>
        <v>3566.8559999999998</v>
      </c>
      <c r="U73" s="54"/>
      <c r="V73" s="54">
        <f t="shared" si="7"/>
        <v>3566.8559999999998</v>
      </c>
      <c r="W73" s="31">
        <f>W74+W78+W83</f>
        <v>3254.6559999999999</v>
      </c>
      <c r="X73" s="32">
        <f>X74+X78+X83</f>
        <v>0</v>
      </c>
      <c r="Y73" s="31">
        <f>Y74+Y78+Y83</f>
        <v>1086.8</v>
      </c>
    </row>
    <row r="74" spans="1:25" ht="60.75" x14ac:dyDescent="0.3">
      <c r="A74" s="8"/>
      <c r="B74" s="9" t="s">
        <v>527</v>
      </c>
      <c r="C74" s="20" t="s">
        <v>44</v>
      </c>
      <c r="D74" s="20"/>
      <c r="E74" s="21"/>
      <c r="F74" s="21" t="str">
        <f>F75</f>
        <v>10,000</v>
      </c>
      <c r="G74" s="17">
        <f>G75</f>
        <v>0</v>
      </c>
      <c r="H74" s="17">
        <f>H75</f>
        <v>10</v>
      </c>
      <c r="I74" s="17">
        <f>I75</f>
        <v>0</v>
      </c>
      <c r="J74" s="17">
        <f t="shared" si="9"/>
        <v>10</v>
      </c>
      <c r="K74" s="17">
        <f>K75</f>
        <v>0</v>
      </c>
      <c r="L74" s="52">
        <f t="shared" si="2"/>
        <v>10</v>
      </c>
      <c r="M74" s="17">
        <f>M75</f>
        <v>0</v>
      </c>
      <c r="N74" s="52">
        <f t="shared" si="3"/>
        <v>10</v>
      </c>
      <c r="O74" s="17">
        <f>O75</f>
        <v>0</v>
      </c>
      <c r="P74" s="52">
        <f t="shared" si="4"/>
        <v>10</v>
      </c>
      <c r="Q74" s="17">
        <f>Q75</f>
        <v>0</v>
      </c>
      <c r="R74" s="52">
        <f t="shared" si="5"/>
        <v>10</v>
      </c>
      <c r="S74" s="17">
        <f>S75</f>
        <v>0</v>
      </c>
      <c r="T74" s="52">
        <f t="shared" si="6"/>
        <v>10</v>
      </c>
      <c r="U74" s="52"/>
      <c r="V74" s="52">
        <f t="shared" si="7"/>
        <v>10</v>
      </c>
      <c r="W74" s="17" t="str">
        <f t="shared" ref="W74:Y76" si="25">W75</f>
        <v>10,000</v>
      </c>
      <c r="X74" s="17">
        <f t="shared" si="25"/>
        <v>0</v>
      </c>
      <c r="Y74" s="43" t="str">
        <f t="shared" si="25"/>
        <v>10,000</v>
      </c>
    </row>
    <row r="75" spans="1:25" ht="40.5" x14ac:dyDescent="0.3">
      <c r="A75" s="8"/>
      <c r="B75" s="9" t="s">
        <v>45</v>
      </c>
      <c r="C75" s="20" t="s">
        <v>46</v>
      </c>
      <c r="D75" s="20"/>
      <c r="E75" s="21"/>
      <c r="F75" s="21" t="str">
        <f>F76</f>
        <v>10,000</v>
      </c>
      <c r="G75" s="17">
        <f>G76</f>
        <v>0</v>
      </c>
      <c r="H75" s="17">
        <f t="shared" ref="H75:H89" si="26">F75+G75</f>
        <v>10</v>
      </c>
      <c r="I75" s="17">
        <f>I76</f>
        <v>0</v>
      </c>
      <c r="J75" s="17">
        <f t="shared" si="9"/>
        <v>10</v>
      </c>
      <c r="K75" s="17">
        <f>K76</f>
        <v>0</v>
      </c>
      <c r="L75" s="52">
        <f t="shared" si="2"/>
        <v>10</v>
      </c>
      <c r="M75" s="17">
        <f>M76</f>
        <v>0</v>
      </c>
      <c r="N75" s="52">
        <f t="shared" si="3"/>
        <v>10</v>
      </c>
      <c r="O75" s="17">
        <f>O76</f>
        <v>0</v>
      </c>
      <c r="P75" s="52">
        <f t="shared" si="4"/>
        <v>10</v>
      </c>
      <c r="Q75" s="17">
        <f>Q76</f>
        <v>0</v>
      </c>
      <c r="R75" s="52">
        <f t="shared" si="5"/>
        <v>10</v>
      </c>
      <c r="S75" s="17">
        <f>S76</f>
        <v>0</v>
      </c>
      <c r="T75" s="52">
        <f t="shared" si="6"/>
        <v>10</v>
      </c>
      <c r="U75" s="52"/>
      <c r="V75" s="52">
        <f t="shared" si="7"/>
        <v>10</v>
      </c>
      <c r="W75" s="17" t="str">
        <f t="shared" si="25"/>
        <v>10,000</v>
      </c>
      <c r="X75" s="17">
        <f t="shared" si="25"/>
        <v>0</v>
      </c>
      <c r="Y75" s="43" t="str">
        <f t="shared" si="25"/>
        <v>10,000</v>
      </c>
    </row>
    <row r="76" spans="1:25" ht="60.75" x14ac:dyDescent="0.3">
      <c r="A76" s="8"/>
      <c r="B76" s="9" t="s">
        <v>47</v>
      </c>
      <c r="C76" s="20" t="s">
        <v>48</v>
      </c>
      <c r="D76" s="20"/>
      <c r="E76" s="21"/>
      <c r="F76" s="21" t="str">
        <f>F77</f>
        <v>10,000</v>
      </c>
      <c r="G76" s="17">
        <f>G77</f>
        <v>0</v>
      </c>
      <c r="H76" s="17">
        <f t="shared" si="26"/>
        <v>10</v>
      </c>
      <c r="I76" s="17">
        <f>I77</f>
        <v>0</v>
      </c>
      <c r="J76" s="17">
        <f t="shared" si="9"/>
        <v>10</v>
      </c>
      <c r="K76" s="17">
        <f>K77</f>
        <v>0</v>
      </c>
      <c r="L76" s="52">
        <f t="shared" si="2"/>
        <v>10</v>
      </c>
      <c r="M76" s="17">
        <f>M77</f>
        <v>0</v>
      </c>
      <c r="N76" s="52">
        <f t="shared" si="3"/>
        <v>10</v>
      </c>
      <c r="O76" s="17">
        <f>O77</f>
        <v>0</v>
      </c>
      <c r="P76" s="52">
        <f t="shared" si="4"/>
        <v>10</v>
      </c>
      <c r="Q76" s="17">
        <f>Q77</f>
        <v>0</v>
      </c>
      <c r="R76" s="52">
        <f t="shared" si="5"/>
        <v>10</v>
      </c>
      <c r="S76" s="17">
        <f>S77</f>
        <v>0</v>
      </c>
      <c r="T76" s="52">
        <f t="shared" si="6"/>
        <v>10</v>
      </c>
      <c r="U76" s="52"/>
      <c r="V76" s="52">
        <f t="shared" si="7"/>
        <v>10</v>
      </c>
      <c r="W76" s="17" t="str">
        <f t="shared" si="25"/>
        <v>10,000</v>
      </c>
      <c r="X76" s="17">
        <f t="shared" si="25"/>
        <v>0</v>
      </c>
      <c r="Y76" s="43" t="str">
        <f t="shared" si="25"/>
        <v>10,000</v>
      </c>
    </row>
    <row r="77" spans="1:25" ht="40.5" x14ac:dyDescent="0.3">
      <c r="A77" s="8"/>
      <c r="B77" s="9" t="s">
        <v>15</v>
      </c>
      <c r="C77" s="20" t="s">
        <v>48</v>
      </c>
      <c r="D77" s="20">
        <v>200</v>
      </c>
      <c r="E77" s="21">
        <v>13</v>
      </c>
      <c r="F77" s="15" t="s">
        <v>526</v>
      </c>
      <c r="G77" s="17">
        <v>0</v>
      </c>
      <c r="H77" s="17">
        <f t="shared" si="26"/>
        <v>10</v>
      </c>
      <c r="I77" s="17">
        <v>0</v>
      </c>
      <c r="J77" s="17">
        <f t="shared" si="9"/>
        <v>10</v>
      </c>
      <c r="K77" s="17">
        <v>0</v>
      </c>
      <c r="L77" s="52">
        <f t="shared" si="2"/>
        <v>10</v>
      </c>
      <c r="M77" s="17">
        <v>0</v>
      </c>
      <c r="N77" s="52">
        <f t="shared" si="3"/>
        <v>10</v>
      </c>
      <c r="O77" s="17">
        <v>0</v>
      </c>
      <c r="P77" s="52">
        <f t="shared" si="4"/>
        <v>10</v>
      </c>
      <c r="Q77" s="17">
        <v>0</v>
      </c>
      <c r="R77" s="52">
        <f t="shared" si="5"/>
        <v>10</v>
      </c>
      <c r="S77" s="17">
        <v>0</v>
      </c>
      <c r="T77" s="52">
        <f t="shared" si="6"/>
        <v>10</v>
      </c>
      <c r="U77" s="52"/>
      <c r="V77" s="52">
        <f t="shared" si="7"/>
        <v>10</v>
      </c>
      <c r="W77" s="17" t="s">
        <v>526</v>
      </c>
      <c r="X77" s="17">
        <v>0</v>
      </c>
      <c r="Y77" s="15" t="s">
        <v>526</v>
      </c>
    </row>
    <row r="78" spans="1:25" ht="81" x14ac:dyDescent="0.3">
      <c r="A78" s="8"/>
      <c r="B78" s="9" t="s">
        <v>492</v>
      </c>
      <c r="C78" s="20" t="s">
        <v>49</v>
      </c>
      <c r="D78" s="20"/>
      <c r="E78" s="21"/>
      <c r="F78" s="21">
        <f t="shared" ref="F78:S79" si="27">F79</f>
        <v>1076.8</v>
      </c>
      <c r="G78" s="17">
        <f t="shared" si="27"/>
        <v>0</v>
      </c>
      <c r="H78" s="17">
        <f t="shared" si="26"/>
        <v>1076.8</v>
      </c>
      <c r="I78" s="17">
        <f t="shared" si="27"/>
        <v>0</v>
      </c>
      <c r="J78" s="17">
        <f t="shared" si="9"/>
        <v>1076.8</v>
      </c>
      <c r="K78" s="17">
        <f t="shared" si="27"/>
        <v>0</v>
      </c>
      <c r="L78" s="52">
        <f t="shared" si="2"/>
        <v>1076.8</v>
      </c>
      <c r="M78" s="17">
        <f t="shared" si="27"/>
        <v>0</v>
      </c>
      <c r="N78" s="52">
        <f t="shared" si="3"/>
        <v>1076.8</v>
      </c>
      <c r="O78" s="17">
        <f t="shared" si="27"/>
        <v>0</v>
      </c>
      <c r="P78" s="52">
        <f t="shared" si="4"/>
        <v>1076.8</v>
      </c>
      <c r="Q78" s="17">
        <f t="shared" si="27"/>
        <v>0</v>
      </c>
      <c r="R78" s="52">
        <f t="shared" si="5"/>
        <v>1076.8</v>
      </c>
      <c r="S78" s="17">
        <f t="shared" si="27"/>
        <v>0</v>
      </c>
      <c r="T78" s="52">
        <f t="shared" si="6"/>
        <v>1076.8</v>
      </c>
      <c r="U78" s="52"/>
      <c r="V78" s="52">
        <f t="shared" si="7"/>
        <v>1076.8</v>
      </c>
      <c r="W78" s="17">
        <f t="shared" ref="W78:Y79" si="28">W79</f>
        <v>1076.8</v>
      </c>
      <c r="X78" s="17">
        <f t="shared" si="28"/>
        <v>0</v>
      </c>
      <c r="Y78" s="17">
        <f t="shared" si="28"/>
        <v>1076.8</v>
      </c>
    </row>
    <row r="79" spans="1:25" ht="81" x14ac:dyDescent="0.3">
      <c r="A79" s="8"/>
      <c r="B79" s="9" t="s">
        <v>484</v>
      </c>
      <c r="C79" s="20" t="s">
        <v>50</v>
      </c>
      <c r="D79" s="20"/>
      <c r="E79" s="21"/>
      <c r="F79" s="21">
        <f t="shared" si="27"/>
        <v>1076.8</v>
      </c>
      <c r="G79" s="17">
        <f t="shared" si="27"/>
        <v>0</v>
      </c>
      <c r="H79" s="17">
        <f t="shared" si="26"/>
        <v>1076.8</v>
      </c>
      <c r="I79" s="17">
        <f t="shared" si="27"/>
        <v>0</v>
      </c>
      <c r="J79" s="17">
        <f t="shared" si="9"/>
        <v>1076.8</v>
      </c>
      <c r="K79" s="17">
        <f t="shared" si="27"/>
        <v>0</v>
      </c>
      <c r="L79" s="52">
        <f t="shared" si="2"/>
        <v>1076.8</v>
      </c>
      <c r="M79" s="17">
        <f t="shared" si="27"/>
        <v>0</v>
      </c>
      <c r="N79" s="52">
        <f t="shared" si="3"/>
        <v>1076.8</v>
      </c>
      <c r="O79" s="17">
        <f t="shared" si="27"/>
        <v>0</v>
      </c>
      <c r="P79" s="52">
        <f t="shared" si="4"/>
        <v>1076.8</v>
      </c>
      <c r="Q79" s="17">
        <f t="shared" si="27"/>
        <v>0</v>
      </c>
      <c r="R79" s="52">
        <f t="shared" si="5"/>
        <v>1076.8</v>
      </c>
      <c r="S79" s="17">
        <f t="shared" si="27"/>
        <v>0</v>
      </c>
      <c r="T79" s="52">
        <f t="shared" si="6"/>
        <v>1076.8</v>
      </c>
      <c r="U79" s="52"/>
      <c r="V79" s="52">
        <f t="shared" si="7"/>
        <v>1076.8</v>
      </c>
      <c r="W79" s="17">
        <f t="shared" si="28"/>
        <v>1076.8</v>
      </c>
      <c r="X79" s="17">
        <f t="shared" si="28"/>
        <v>0</v>
      </c>
      <c r="Y79" s="17">
        <f t="shared" si="28"/>
        <v>1076.8</v>
      </c>
    </row>
    <row r="80" spans="1:25" ht="60.75" x14ac:dyDescent="0.3">
      <c r="A80" s="8"/>
      <c r="B80" s="9" t="s">
        <v>47</v>
      </c>
      <c r="C80" s="20" t="s">
        <v>51</v>
      </c>
      <c r="D80" s="20"/>
      <c r="E80" s="21"/>
      <c r="F80" s="21">
        <f>F81+F82</f>
        <v>1076.8</v>
      </c>
      <c r="G80" s="17">
        <f>G81+G82</f>
        <v>0</v>
      </c>
      <c r="H80" s="17">
        <f t="shared" si="26"/>
        <v>1076.8</v>
      </c>
      <c r="I80" s="17">
        <f>I81+I82</f>
        <v>0</v>
      </c>
      <c r="J80" s="17">
        <f t="shared" si="9"/>
        <v>1076.8</v>
      </c>
      <c r="K80" s="17">
        <f>K81+K82</f>
        <v>0</v>
      </c>
      <c r="L80" s="52">
        <f t="shared" si="2"/>
        <v>1076.8</v>
      </c>
      <c r="M80" s="17">
        <f>M81+M82</f>
        <v>0</v>
      </c>
      <c r="N80" s="52">
        <f t="shared" si="3"/>
        <v>1076.8</v>
      </c>
      <c r="O80" s="17">
        <f>O81+O82</f>
        <v>0</v>
      </c>
      <c r="P80" s="52">
        <f t="shared" si="4"/>
        <v>1076.8</v>
      </c>
      <c r="Q80" s="17">
        <f>Q81+Q82</f>
        <v>0</v>
      </c>
      <c r="R80" s="52">
        <f t="shared" si="5"/>
        <v>1076.8</v>
      </c>
      <c r="S80" s="17">
        <f>S81+S82</f>
        <v>0</v>
      </c>
      <c r="T80" s="52">
        <f t="shared" si="6"/>
        <v>1076.8</v>
      </c>
      <c r="U80" s="52"/>
      <c r="V80" s="52">
        <f t="shared" si="7"/>
        <v>1076.8</v>
      </c>
      <c r="W80" s="17">
        <f>W81+W82</f>
        <v>1076.8</v>
      </c>
      <c r="X80" s="17">
        <f>X81+X82</f>
        <v>0</v>
      </c>
      <c r="Y80" s="17">
        <f>Y81+Y82</f>
        <v>1076.8</v>
      </c>
    </row>
    <row r="81" spans="1:25" ht="40.5" x14ac:dyDescent="0.3">
      <c r="A81" s="8"/>
      <c r="B81" s="9" t="s">
        <v>15</v>
      </c>
      <c r="C81" s="20" t="s">
        <v>51</v>
      </c>
      <c r="D81" s="20">
        <v>200</v>
      </c>
      <c r="E81" s="21">
        <v>13</v>
      </c>
      <c r="F81" s="15" t="s">
        <v>529</v>
      </c>
      <c r="G81" s="17">
        <v>0</v>
      </c>
      <c r="H81" s="17">
        <f t="shared" si="26"/>
        <v>964.8</v>
      </c>
      <c r="I81" s="17"/>
      <c r="J81" s="17">
        <f t="shared" si="9"/>
        <v>964.8</v>
      </c>
      <c r="K81" s="17"/>
      <c r="L81" s="52">
        <f t="shared" si="2"/>
        <v>964.8</v>
      </c>
      <c r="M81" s="17">
        <v>0</v>
      </c>
      <c r="N81" s="52">
        <f t="shared" si="3"/>
        <v>964.8</v>
      </c>
      <c r="O81" s="17">
        <v>0</v>
      </c>
      <c r="P81" s="52">
        <f t="shared" si="4"/>
        <v>964.8</v>
      </c>
      <c r="Q81" s="17"/>
      <c r="R81" s="52">
        <f t="shared" si="5"/>
        <v>964.8</v>
      </c>
      <c r="S81" s="17"/>
      <c r="T81" s="52">
        <f t="shared" si="6"/>
        <v>964.8</v>
      </c>
      <c r="U81" s="52"/>
      <c r="V81" s="52">
        <f t="shared" si="7"/>
        <v>964.8</v>
      </c>
      <c r="W81" s="17" t="s">
        <v>529</v>
      </c>
      <c r="X81" s="17">
        <v>0</v>
      </c>
      <c r="Y81" s="15" t="s">
        <v>529</v>
      </c>
    </row>
    <row r="82" spans="1:25" ht="40.5" x14ac:dyDescent="0.3">
      <c r="A82" s="8"/>
      <c r="B82" s="9" t="s">
        <v>16</v>
      </c>
      <c r="C82" s="20" t="s">
        <v>51</v>
      </c>
      <c r="D82" s="20">
        <v>300</v>
      </c>
      <c r="E82" s="21"/>
      <c r="F82" s="15" t="s">
        <v>530</v>
      </c>
      <c r="G82" s="17">
        <v>0</v>
      </c>
      <c r="H82" s="17">
        <v>0</v>
      </c>
      <c r="I82" s="17"/>
      <c r="J82" s="17">
        <f>H82+I82</f>
        <v>0</v>
      </c>
      <c r="K82" s="17"/>
      <c r="L82" s="52">
        <f t="shared" si="2"/>
        <v>0</v>
      </c>
      <c r="M82" s="17">
        <v>0</v>
      </c>
      <c r="N82" s="52">
        <f t="shared" si="3"/>
        <v>0</v>
      </c>
      <c r="O82" s="17">
        <v>0</v>
      </c>
      <c r="P82" s="52">
        <f t="shared" si="4"/>
        <v>0</v>
      </c>
      <c r="Q82" s="17"/>
      <c r="R82" s="52">
        <f t="shared" si="5"/>
        <v>0</v>
      </c>
      <c r="S82" s="17">
        <v>0</v>
      </c>
      <c r="T82" s="52">
        <f t="shared" si="6"/>
        <v>0</v>
      </c>
      <c r="U82" s="52"/>
      <c r="V82" s="52">
        <f>T82+U83</f>
        <v>0</v>
      </c>
      <c r="W82" s="17" t="s">
        <v>530</v>
      </c>
      <c r="X82" s="17">
        <v>0</v>
      </c>
      <c r="Y82" s="15" t="s">
        <v>530</v>
      </c>
    </row>
    <row r="83" spans="1:25" ht="40.5" x14ac:dyDescent="0.3">
      <c r="A83" s="8"/>
      <c r="B83" s="9" t="s">
        <v>482</v>
      </c>
      <c r="C83" s="20" t="s">
        <v>52</v>
      </c>
      <c r="D83" s="20"/>
      <c r="E83" s="21"/>
      <c r="F83" s="21" t="str">
        <f>F84</f>
        <v>2167,856</v>
      </c>
      <c r="G83" s="17">
        <v>0</v>
      </c>
      <c r="H83" s="43">
        <f t="shared" si="26"/>
        <v>2167.8560000000002</v>
      </c>
      <c r="I83" s="17"/>
      <c r="J83" s="17">
        <f t="shared" si="9"/>
        <v>2167.8560000000002</v>
      </c>
      <c r="K83" s="17"/>
      <c r="L83" s="53">
        <f t="shared" si="2"/>
        <v>2167.8560000000002</v>
      </c>
      <c r="M83" s="17"/>
      <c r="N83" s="53">
        <f t="shared" si="3"/>
        <v>2167.8560000000002</v>
      </c>
      <c r="O83" s="17">
        <f>O84</f>
        <v>0</v>
      </c>
      <c r="P83" s="53">
        <f t="shared" si="4"/>
        <v>2167.8560000000002</v>
      </c>
      <c r="Q83" s="17">
        <v>20</v>
      </c>
      <c r="R83" s="53">
        <f t="shared" si="5"/>
        <v>2187.8560000000002</v>
      </c>
      <c r="S83" s="17">
        <f>S84</f>
        <v>0</v>
      </c>
      <c r="T83" s="53">
        <f t="shared" si="6"/>
        <v>2187.8560000000002</v>
      </c>
      <c r="U83" s="53"/>
      <c r="V83" s="53">
        <f>V84</f>
        <v>2187.8560000000002</v>
      </c>
      <c r="W83" s="43" t="str">
        <f>W84</f>
        <v>2167,856</v>
      </c>
      <c r="X83" s="17">
        <v>0</v>
      </c>
      <c r="Y83" s="17">
        <f>Y84</f>
        <v>0</v>
      </c>
    </row>
    <row r="84" spans="1:25" ht="40.5" x14ac:dyDescent="0.3">
      <c r="A84" s="8"/>
      <c r="B84" s="9" t="s">
        <v>483</v>
      </c>
      <c r="C84" s="20" t="s">
        <v>53</v>
      </c>
      <c r="D84" s="20"/>
      <c r="E84" s="21"/>
      <c r="F84" s="21" t="str">
        <f>F85</f>
        <v>2167,856</v>
      </c>
      <c r="G84" s="17">
        <v>0</v>
      </c>
      <c r="H84" s="43">
        <f t="shared" si="26"/>
        <v>2167.8560000000002</v>
      </c>
      <c r="I84" s="17"/>
      <c r="J84" s="17">
        <f t="shared" si="9"/>
        <v>2167.8560000000002</v>
      </c>
      <c r="K84" s="17"/>
      <c r="L84" s="53">
        <f t="shared" si="2"/>
        <v>2167.8560000000002</v>
      </c>
      <c r="M84" s="17"/>
      <c r="N84" s="53">
        <f t="shared" si="3"/>
        <v>2167.8560000000002</v>
      </c>
      <c r="O84" s="17">
        <f>O85</f>
        <v>0</v>
      </c>
      <c r="P84" s="53">
        <f t="shared" si="4"/>
        <v>2167.8560000000002</v>
      </c>
      <c r="Q84" s="17">
        <v>20</v>
      </c>
      <c r="R84" s="53">
        <f t="shared" si="5"/>
        <v>2187.8560000000002</v>
      </c>
      <c r="S84" s="17">
        <v>0</v>
      </c>
      <c r="T84" s="53">
        <f t="shared" si="6"/>
        <v>2187.8560000000002</v>
      </c>
      <c r="U84" s="53"/>
      <c r="V84" s="53">
        <f t="shared" si="7"/>
        <v>2187.8560000000002</v>
      </c>
      <c r="W84" s="43" t="str">
        <f>W85</f>
        <v>2167,856</v>
      </c>
      <c r="X84" s="17">
        <v>0</v>
      </c>
      <c r="Y84" s="17">
        <f>Y85</f>
        <v>0</v>
      </c>
    </row>
    <row r="85" spans="1:25" ht="40.5" x14ac:dyDescent="0.3">
      <c r="A85" s="8"/>
      <c r="B85" s="9" t="s">
        <v>54</v>
      </c>
      <c r="C85" s="20" t="s">
        <v>55</v>
      </c>
      <c r="D85" s="20"/>
      <c r="E85" s="21"/>
      <c r="F85" s="15" t="str">
        <f>F86</f>
        <v>2167,856</v>
      </c>
      <c r="G85" s="17">
        <v>0</v>
      </c>
      <c r="H85" s="43">
        <f t="shared" si="26"/>
        <v>2167.8560000000002</v>
      </c>
      <c r="I85" s="17"/>
      <c r="J85" s="17">
        <f t="shared" si="9"/>
        <v>2167.8560000000002</v>
      </c>
      <c r="K85" s="17"/>
      <c r="L85" s="53">
        <f t="shared" si="2"/>
        <v>2167.8560000000002</v>
      </c>
      <c r="M85" s="17"/>
      <c r="N85" s="53">
        <f t="shared" si="3"/>
        <v>2167.8560000000002</v>
      </c>
      <c r="O85" s="17">
        <f>O89</f>
        <v>0</v>
      </c>
      <c r="P85" s="53">
        <f t="shared" si="4"/>
        <v>2167.8560000000002</v>
      </c>
      <c r="Q85" s="17">
        <f>Q89+Q90</f>
        <v>0</v>
      </c>
      <c r="R85" s="53">
        <f t="shared" si="5"/>
        <v>2167.8560000000002</v>
      </c>
      <c r="S85" s="17">
        <v>0</v>
      </c>
      <c r="T85" s="53">
        <f t="shared" si="6"/>
        <v>2167.8560000000002</v>
      </c>
      <c r="U85" s="53"/>
      <c r="V85" s="53">
        <f t="shared" si="7"/>
        <v>2167.8560000000002</v>
      </c>
      <c r="W85" s="15" t="str">
        <f>W86</f>
        <v>2167,856</v>
      </c>
      <c r="X85" s="17">
        <v>0</v>
      </c>
      <c r="Y85" s="17">
        <f>Y89</f>
        <v>0</v>
      </c>
    </row>
    <row r="86" spans="1:25" ht="40.5" x14ac:dyDescent="0.3">
      <c r="A86" s="8"/>
      <c r="B86" s="41" t="s">
        <v>15</v>
      </c>
      <c r="C86" s="39" t="s">
        <v>55</v>
      </c>
      <c r="D86" s="39">
        <v>200</v>
      </c>
      <c r="E86" s="40">
        <v>13</v>
      </c>
      <c r="F86" s="15" t="s">
        <v>531</v>
      </c>
      <c r="G86" s="17" t="s">
        <v>577</v>
      </c>
      <c r="H86" s="15">
        <f t="shared" ref="H86:H88" si="29">F86+G86</f>
        <v>2167.8560000000002</v>
      </c>
      <c r="I86" s="15"/>
      <c r="J86" s="15">
        <f t="shared" ref="J86:J88" si="30">H86+I86</f>
        <v>2167.8560000000002</v>
      </c>
      <c r="K86" s="15"/>
      <c r="L86" s="55">
        <f t="shared" ref="L86:L88" si="31">J86+K86</f>
        <v>2167.8560000000002</v>
      </c>
      <c r="M86" s="15"/>
      <c r="N86" s="55">
        <f t="shared" ref="N86:N88" si="32">L86+M86</f>
        <v>2167.8560000000002</v>
      </c>
      <c r="O86" s="15"/>
      <c r="P86" s="55">
        <f t="shared" ref="P86:P88" si="33">N86+O86</f>
        <v>2167.8560000000002</v>
      </c>
      <c r="Q86" s="15"/>
      <c r="R86" s="55">
        <f t="shared" ref="R86:R88" si="34">P86+Q86</f>
        <v>2167.8560000000002</v>
      </c>
      <c r="S86" s="15">
        <v>0</v>
      </c>
      <c r="T86" s="55">
        <f t="shared" ref="T86:T88" si="35">R86+S86</f>
        <v>2167.8560000000002</v>
      </c>
      <c r="U86" s="55"/>
      <c r="V86" s="55">
        <f t="shared" ref="V86" si="36">T86+U86</f>
        <v>2167.8560000000002</v>
      </c>
      <c r="W86" s="15" t="s">
        <v>531</v>
      </c>
      <c r="X86" s="59" t="s">
        <v>577</v>
      </c>
      <c r="Y86" s="15" t="s">
        <v>531</v>
      </c>
    </row>
    <row r="87" spans="1:25" ht="40.5" x14ac:dyDescent="0.3">
      <c r="A87" s="8"/>
      <c r="B87" s="44" t="s">
        <v>575</v>
      </c>
      <c r="C87" s="39" t="s">
        <v>573</v>
      </c>
      <c r="D87" s="39"/>
      <c r="E87" s="40"/>
      <c r="F87" s="40">
        <f>SUM(F88)</f>
        <v>0</v>
      </c>
      <c r="G87" s="17">
        <f>SUM(G88)</f>
        <v>312.2</v>
      </c>
      <c r="H87" s="17">
        <f t="shared" si="29"/>
        <v>312.2</v>
      </c>
      <c r="I87" s="17"/>
      <c r="J87" s="17">
        <f t="shared" si="30"/>
        <v>312.2</v>
      </c>
      <c r="K87" s="17"/>
      <c r="L87" s="53">
        <f t="shared" si="31"/>
        <v>312.2</v>
      </c>
      <c r="M87" s="17"/>
      <c r="N87" s="53">
        <f t="shared" si="32"/>
        <v>312.2</v>
      </c>
      <c r="O87" s="17" t="e">
        <f>O88</f>
        <v>#REF!</v>
      </c>
      <c r="P87" s="53" t="e">
        <f t="shared" si="33"/>
        <v>#REF!</v>
      </c>
      <c r="Q87" s="17">
        <v>20</v>
      </c>
      <c r="R87" s="53" t="e">
        <f t="shared" si="34"/>
        <v>#REF!</v>
      </c>
      <c r="S87" s="17">
        <f>S88</f>
        <v>0</v>
      </c>
      <c r="T87" s="53" t="e">
        <f t="shared" si="35"/>
        <v>#REF!</v>
      </c>
      <c r="U87" s="53"/>
      <c r="V87" s="53" t="e">
        <f>V88</f>
        <v>#REF!</v>
      </c>
      <c r="W87" s="17">
        <v>0</v>
      </c>
      <c r="X87" s="17">
        <v>0</v>
      </c>
      <c r="Y87" s="17">
        <f>Y88</f>
        <v>0</v>
      </c>
    </row>
    <row r="88" spans="1:25" ht="60.75" x14ac:dyDescent="0.3">
      <c r="A88" s="8"/>
      <c r="B88" s="44" t="s">
        <v>576</v>
      </c>
      <c r="C88" s="39" t="s">
        <v>574</v>
      </c>
      <c r="D88" s="39"/>
      <c r="E88" s="40"/>
      <c r="F88" s="15" t="s">
        <v>579</v>
      </c>
      <c r="G88" s="17">
        <f>SUM(G89)</f>
        <v>312.2</v>
      </c>
      <c r="H88" s="17">
        <f t="shared" si="29"/>
        <v>312.2</v>
      </c>
      <c r="I88" s="17"/>
      <c r="J88" s="17">
        <f t="shared" si="30"/>
        <v>312.2</v>
      </c>
      <c r="K88" s="17"/>
      <c r="L88" s="53">
        <f t="shared" si="31"/>
        <v>312.2</v>
      </c>
      <c r="M88" s="17"/>
      <c r="N88" s="53">
        <f t="shared" si="32"/>
        <v>312.2</v>
      </c>
      <c r="O88" s="17" t="e">
        <f>#REF!</f>
        <v>#REF!</v>
      </c>
      <c r="P88" s="53" t="e">
        <f t="shared" si="33"/>
        <v>#REF!</v>
      </c>
      <c r="Q88" s="17">
        <v>20</v>
      </c>
      <c r="R88" s="53" t="e">
        <f t="shared" si="34"/>
        <v>#REF!</v>
      </c>
      <c r="S88" s="17">
        <v>0</v>
      </c>
      <c r="T88" s="53" t="e">
        <f t="shared" si="35"/>
        <v>#REF!</v>
      </c>
      <c r="U88" s="53"/>
      <c r="V88" s="53" t="e">
        <f t="shared" ref="V88" si="37">T88+U88</f>
        <v>#REF!</v>
      </c>
      <c r="W88" s="17">
        <v>0</v>
      </c>
      <c r="X88" s="17">
        <v>0</v>
      </c>
      <c r="Y88" s="17">
        <v>0</v>
      </c>
    </row>
    <row r="89" spans="1:25" ht="40.5" x14ac:dyDescent="0.3">
      <c r="A89" s="8"/>
      <c r="B89" s="9" t="s">
        <v>15</v>
      </c>
      <c r="C89" s="39" t="s">
        <v>574</v>
      </c>
      <c r="D89" s="20">
        <v>200</v>
      </c>
      <c r="E89" s="21">
        <v>13</v>
      </c>
      <c r="F89" s="15" t="s">
        <v>577</v>
      </c>
      <c r="G89" s="17">
        <v>312.2</v>
      </c>
      <c r="H89" s="17">
        <f t="shared" si="26"/>
        <v>312.2</v>
      </c>
      <c r="I89" s="17"/>
      <c r="J89" s="17">
        <f t="shared" si="9"/>
        <v>312.2</v>
      </c>
      <c r="K89" s="17"/>
      <c r="L89" s="52">
        <f t="shared" si="2"/>
        <v>312.2</v>
      </c>
      <c r="M89" s="17"/>
      <c r="N89" s="52">
        <f t="shared" si="3"/>
        <v>312.2</v>
      </c>
      <c r="O89" s="17"/>
      <c r="P89" s="52">
        <f t="shared" si="4"/>
        <v>312.2</v>
      </c>
      <c r="Q89" s="17"/>
      <c r="R89" s="52">
        <f t="shared" si="5"/>
        <v>312.2</v>
      </c>
      <c r="S89" s="17">
        <v>0</v>
      </c>
      <c r="T89" s="52">
        <f t="shared" si="6"/>
        <v>312.2</v>
      </c>
      <c r="U89" s="52"/>
      <c r="V89" s="52">
        <f t="shared" si="7"/>
        <v>312.2</v>
      </c>
      <c r="W89" s="17" t="s">
        <v>578</v>
      </c>
      <c r="X89" s="17" t="s">
        <v>577</v>
      </c>
      <c r="Y89" s="17">
        <v>0</v>
      </c>
    </row>
    <row r="90" spans="1:25" ht="60.75" x14ac:dyDescent="0.25">
      <c r="A90" s="37">
        <v>3</v>
      </c>
      <c r="B90" s="23" t="s">
        <v>481</v>
      </c>
      <c r="C90" s="33" t="s">
        <v>56</v>
      </c>
      <c r="D90" s="33"/>
      <c r="E90" s="31"/>
      <c r="F90" s="32">
        <f>F91+F99</f>
        <v>500</v>
      </c>
      <c r="G90" s="32">
        <f>G91+G99</f>
        <v>1047.8</v>
      </c>
      <c r="H90" s="32">
        <f>F90+G90</f>
        <v>1547.8</v>
      </c>
      <c r="I90" s="32">
        <f>I91+I99</f>
        <v>0</v>
      </c>
      <c r="J90" s="32">
        <f t="shared" si="9"/>
        <v>1547.8</v>
      </c>
      <c r="K90" s="32">
        <f>K91+K99</f>
        <v>0</v>
      </c>
      <c r="L90" s="51">
        <f t="shared" si="2"/>
        <v>1547.8</v>
      </c>
      <c r="M90" s="32">
        <f>M91+M99</f>
        <v>0</v>
      </c>
      <c r="N90" s="51">
        <f t="shared" si="3"/>
        <v>1547.8</v>
      </c>
      <c r="O90" s="32">
        <f>O91+O99</f>
        <v>0</v>
      </c>
      <c r="P90" s="51">
        <f t="shared" si="4"/>
        <v>1547.8</v>
      </c>
      <c r="Q90" s="32">
        <f>Q91+Q99</f>
        <v>0</v>
      </c>
      <c r="R90" s="51">
        <f t="shared" si="5"/>
        <v>1547.8</v>
      </c>
      <c r="S90" s="32">
        <f>S91+S99</f>
        <v>0</v>
      </c>
      <c r="T90" s="51">
        <f t="shared" si="6"/>
        <v>1547.8</v>
      </c>
      <c r="U90" s="51"/>
      <c r="V90" s="51">
        <f t="shared" si="7"/>
        <v>1547.8</v>
      </c>
      <c r="W90" s="32">
        <f>W91+W99</f>
        <v>500</v>
      </c>
      <c r="X90" s="32">
        <f>X91+X99</f>
        <v>1045.0999999999999</v>
      </c>
      <c r="Y90" s="32">
        <f>Y91+Y99</f>
        <v>1545.1</v>
      </c>
    </row>
    <row r="91" spans="1:25" ht="60.75" x14ac:dyDescent="0.3">
      <c r="A91" s="8"/>
      <c r="B91" s="9" t="s">
        <v>478</v>
      </c>
      <c r="C91" s="20" t="s">
        <v>57</v>
      </c>
      <c r="D91" s="20"/>
      <c r="E91" s="21"/>
      <c r="F91" s="17">
        <f>F92+F94+F96</f>
        <v>500</v>
      </c>
      <c r="G91" s="17">
        <f>G94+G96</f>
        <v>1047.8</v>
      </c>
      <c r="H91" s="17">
        <f>F91+G91</f>
        <v>1547.8</v>
      </c>
      <c r="I91" s="17">
        <f>I92+I94</f>
        <v>0</v>
      </c>
      <c r="J91" s="17">
        <f t="shared" si="9"/>
        <v>1547.8</v>
      </c>
      <c r="K91" s="17">
        <f>K92+K94</f>
        <v>0</v>
      </c>
      <c r="L91" s="52">
        <f t="shared" si="2"/>
        <v>1547.8</v>
      </c>
      <c r="M91" s="17">
        <f>M92+M94</f>
        <v>0</v>
      </c>
      <c r="N91" s="52">
        <f t="shared" si="3"/>
        <v>1547.8</v>
      </c>
      <c r="O91" s="17">
        <f>O92+O94</f>
        <v>0</v>
      </c>
      <c r="P91" s="52">
        <f t="shared" si="4"/>
        <v>1547.8</v>
      </c>
      <c r="Q91" s="17">
        <f>Q92+Q94</f>
        <v>0</v>
      </c>
      <c r="R91" s="52">
        <f t="shared" si="5"/>
        <v>1547.8</v>
      </c>
      <c r="S91" s="17">
        <f>S92+S94</f>
        <v>0</v>
      </c>
      <c r="T91" s="52">
        <f t="shared" si="6"/>
        <v>1547.8</v>
      </c>
      <c r="U91" s="52"/>
      <c r="V91" s="52">
        <f t="shared" si="7"/>
        <v>1547.8</v>
      </c>
      <c r="W91" s="17">
        <f>W92+W94+W96</f>
        <v>500</v>
      </c>
      <c r="X91" s="17">
        <f>X94+X96</f>
        <v>1045.0999999999999</v>
      </c>
      <c r="Y91" s="17">
        <f>Y92+Y94+Y96</f>
        <v>1545.1</v>
      </c>
    </row>
    <row r="92" spans="1:25" ht="59.25" customHeight="1" x14ac:dyDescent="0.3">
      <c r="A92" s="8"/>
      <c r="B92" s="9" t="s">
        <v>479</v>
      </c>
      <c r="C92" s="20" t="s">
        <v>58</v>
      </c>
      <c r="D92" s="20"/>
      <c r="E92" s="21"/>
      <c r="F92" s="17">
        <f>F93</f>
        <v>0</v>
      </c>
      <c r="G92" s="17">
        <f>G93+G94</f>
        <v>1047.8</v>
      </c>
      <c r="H92" s="17">
        <f>F92+G92</f>
        <v>1047.8</v>
      </c>
      <c r="I92" s="17">
        <f>I93</f>
        <v>0</v>
      </c>
      <c r="J92" s="17">
        <f t="shared" si="9"/>
        <v>1047.8</v>
      </c>
      <c r="K92" s="17">
        <f>K93</f>
        <v>0</v>
      </c>
      <c r="L92" s="52">
        <f t="shared" si="2"/>
        <v>1047.8</v>
      </c>
      <c r="M92" s="17">
        <f>M93</f>
        <v>0</v>
      </c>
      <c r="N92" s="52">
        <f t="shared" si="3"/>
        <v>1047.8</v>
      </c>
      <c r="O92" s="17">
        <f>O93</f>
        <v>0</v>
      </c>
      <c r="P92" s="52">
        <f t="shared" si="4"/>
        <v>1047.8</v>
      </c>
      <c r="Q92" s="17">
        <f>Q93</f>
        <v>0</v>
      </c>
      <c r="R92" s="52">
        <f t="shared" si="5"/>
        <v>1047.8</v>
      </c>
      <c r="S92" s="17">
        <f>S93</f>
        <v>0</v>
      </c>
      <c r="T92" s="52">
        <f t="shared" si="6"/>
        <v>1047.8</v>
      </c>
      <c r="U92" s="52"/>
      <c r="V92" s="52">
        <f t="shared" si="7"/>
        <v>1047.8</v>
      </c>
      <c r="W92" s="17">
        <f>W93</f>
        <v>0</v>
      </c>
      <c r="X92" s="17">
        <f>X93+X94</f>
        <v>1045.0999999999999</v>
      </c>
      <c r="Y92" s="17">
        <f>Y93</f>
        <v>0</v>
      </c>
    </row>
    <row r="93" spans="1:25" ht="60.75" hidden="1" x14ac:dyDescent="0.3">
      <c r="A93" s="8"/>
      <c r="B93" s="9" t="s">
        <v>59</v>
      </c>
      <c r="C93" s="20" t="s">
        <v>58</v>
      </c>
      <c r="D93" s="20">
        <v>600</v>
      </c>
      <c r="E93" s="21">
        <v>7</v>
      </c>
      <c r="F93" s="17"/>
      <c r="G93" s="17"/>
      <c r="H93" s="17">
        <f>F93+G93</f>
        <v>0</v>
      </c>
      <c r="I93" s="17"/>
      <c r="J93" s="17">
        <f t="shared" si="9"/>
        <v>0</v>
      </c>
      <c r="K93" s="17">
        <v>0</v>
      </c>
      <c r="L93" s="52">
        <f t="shared" si="2"/>
        <v>0</v>
      </c>
      <c r="M93" s="17">
        <v>0</v>
      </c>
      <c r="N93" s="52">
        <f t="shared" si="3"/>
        <v>0</v>
      </c>
      <c r="O93" s="17">
        <v>0</v>
      </c>
      <c r="P93" s="52">
        <f t="shared" si="4"/>
        <v>0</v>
      </c>
      <c r="Q93" s="17">
        <v>0</v>
      </c>
      <c r="R93" s="52">
        <f t="shared" si="5"/>
        <v>0</v>
      </c>
      <c r="S93" s="17">
        <v>0</v>
      </c>
      <c r="T93" s="52">
        <f t="shared" si="6"/>
        <v>0</v>
      </c>
      <c r="U93" s="52"/>
      <c r="V93" s="52">
        <f t="shared" si="7"/>
        <v>0</v>
      </c>
      <c r="W93" s="17"/>
      <c r="X93" s="17"/>
      <c r="Y93" s="17"/>
    </row>
    <row r="94" spans="1:25" ht="40.5" x14ac:dyDescent="0.3">
      <c r="A94" s="8"/>
      <c r="B94" s="9" t="s">
        <v>480</v>
      </c>
      <c r="C94" s="20" t="s">
        <v>60</v>
      </c>
      <c r="D94" s="20"/>
      <c r="E94" s="21"/>
      <c r="F94" s="17">
        <f>F95</f>
        <v>122</v>
      </c>
      <c r="G94" s="17">
        <f>G95</f>
        <v>1047.8</v>
      </c>
      <c r="H94" s="17">
        <f>H95</f>
        <v>1169.8</v>
      </c>
      <c r="I94" s="17">
        <f>I95</f>
        <v>0</v>
      </c>
      <c r="J94" s="17">
        <f t="shared" si="9"/>
        <v>1169.8</v>
      </c>
      <c r="K94" s="17">
        <f>K95</f>
        <v>0</v>
      </c>
      <c r="L94" s="52">
        <f t="shared" si="2"/>
        <v>1169.8</v>
      </c>
      <c r="M94" s="17">
        <f>M95</f>
        <v>0</v>
      </c>
      <c r="N94" s="52">
        <f t="shared" si="3"/>
        <v>1169.8</v>
      </c>
      <c r="O94" s="17">
        <f>O95</f>
        <v>0</v>
      </c>
      <c r="P94" s="52">
        <f t="shared" si="4"/>
        <v>1169.8</v>
      </c>
      <c r="Q94" s="17">
        <f>Q95</f>
        <v>0</v>
      </c>
      <c r="R94" s="52">
        <f t="shared" si="5"/>
        <v>1169.8</v>
      </c>
      <c r="S94" s="17">
        <f>S95</f>
        <v>0</v>
      </c>
      <c r="T94" s="52">
        <f t="shared" si="6"/>
        <v>1169.8</v>
      </c>
      <c r="U94" s="52"/>
      <c r="V94" s="52">
        <f t="shared" si="7"/>
        <v>1169.8</v>
      </c>
      <c r="W94" s="17">
        <f>W95</f>
        <v>122</v>
      </c>
      <c r="X94" s="17">
        <f>X95</f>
        <v>1045.0999999999999</v>
      </c>
      <c r="Y94" s="17">
        <f>Y95</f>
        <v>1167.0999999999999</v>
      </c>
    </row>
    <row r="95" spans="1:25" ht="60.75" x14ac:dyDescent="0.3">
      <c r="A95" s="8"/>
      <c r="B95" s="9" t="s">
        <v>10</v>
      </c>
      <c r="C95" s="20" t="s">
        <v>60</v>
      </c>
      <c r="D95" s="20">
        <v>600</v>
      </c>
      <c r="E95" s="21">
        <v>7</v>
      </c>
      <c r="F95" s="17">
        <v>122</v>
      </c>
      <c r="G95" s="17">
        <v>1047.8</v>
      </c>
      <c r="H95" s="17">
        <f>G95+F95</f>
        <v>1169.8</v>
      </c>
      <c r="I95" s="17"/>
      <c r="J95" s="17">
        <f t="shared" si="9"/>
        <v>1169.8</v>
      </c>
      <c r="K95" s="17">
        <v>0</v>
      </c>
      <c r="L95" s="52">
        <f t="shared" si="2"/>
        <v>1169.8</v>
      </c>
      <c r="M95" s="17">
        <v>0</v>
      </c>
      <c r="N95" s="52">
        <f t="shared" si="3"/>
        <v>1169.8</v>
      </c>
      <c r="O95" s="17">
        <v>0</v>
      </c>
      <c r="P95" s="52">
        <f t="shared" si="4"/>
        <v>1169.8</v>
      </c>
      <c r="Q95" s="17">
        <v>0</v>
      </c>
      <c r="R95" s="52">
        <f t="shared" si="5"/>
        <v>1169.8</v>
      </c>
      <c r="S95" s="17">
        <v>0</v>
      </c>
      <c r="T95" s="52">
        <f t="shared" si="6"/>
        <v>1169.8</v>
      </c>
      <c r="U95" s="52"/>
      <c r="V95" s="52">
        <f t="shared" si="7"/>
        <v>1169.8</v>
      </c>
      <c r="W95" s="17">
        <v>122</v>
      </c>
      <c r="X95" s="17">
        <v>1045.0999999999999</v>
      </c>
      <c r="Y95" s="17">
        <f>X95+W95</f>
        <v>1167.0999999999999</v>
      </c>
    </row>
    <row r="96" spans="1:25" ht="40.5" x14ac:dyDescent="0.3">
      <c r="A96" s="8"/>
      <c r="B96" s="9" t="s">
        <v>61</v>
      </c>
      <c r="C96" s="20" t="s">
        <v>62</v>
      </c>
      <c r="D96" s="20"/>
      <c r="E96" s="21"/>
      <c r="F96" s="17">
        <f>F97+F98</f>
        <v>378</v>
      </c>
      <c r="G96" s="17">
        <v>0</v>
      </c>
      <c r="H96" s="17">
        <f>H97</f>
        <v>100</v>
      </c>
      <c r="I96" s="17">
        <v>0</v>
      </c>
      <c r="J96" s="17">
        <f t="shared" si="9"/>
        <v>100</v>
      </c>
      <c r="K96" s="17">
        <v>0</v>
      </c>
      <c r="L96" s="52">
        <f t="shared" ref="L96:L143" si="38">J96+K96</f>
        <v>100</v>
      </c>
      <c r="M96" s="17">
        <v>0</v>
      </c>
      <c r="N96" s="52">
        <f t="shared" ref="N96:N143" si="39">L96+M96</f>
        <v>100</v>
      </c>
      <c r="O96" s="17">
        <v>0</v>
      </c>
      <c r="P96" s="52">
        <f t="shared" ref="P96:P172" si="40">N96+O96</f>
        <v>100</v>
      </c>
      <c r="Q96" s="17">
        <v>0</v>
      </c>
      <c r="R96" s="52">
        <f t="shared" ref="R96:R172" si="41">P96+Q96</f>
        <v>100</v>
      </c>
      <c r="S96" s="17">
        <v>0</v>
      </c>
      <c r="T96" s="52">
        <f t="shared" ref="T96:T172" si="42">R96+S96</f>
        <v>100</v>
      </c>
      <c r="U96" s="52"/>
      <c r="V96" s="52">
        <f t="shared" ref="V96:V172" si="43">T96+U96</f>
        <v>100</v>
      </c>
      <c r="W96" s="17">
        <f>W97+W98</f>
        <v>378</v>
      </c>
      <c r="X96" s="17">
        <v>0</v>
      </c>
      <c r="Y96" s="17">
        <f>Y97+Y98</f>
        <v>378</v>
      </c>
    </row>
    <row r="97" spans="1:25" x14ac:dyDescent="0.3">
      <c r="A97" s="8"/>
      <c r="B97" s="84" t="s">
        <v>59</v>
      </c>
      <c r="C97" s="80" t="s">
        <v>62</v>
      </c>
      <c r="D97" s="80">
        <v>600</v>
      </c>
      <c r="E97" s="21">
        <v>7</v>
      </c>
      <c r="F97" s="17">
        <v>100</v>
      </c>
      <c r="G97" s="17">
        <v>0</v>
      </c>
      <c r="H97" s="17">
        <f>G97+F97</f>
        <v>100</v>
      </c>
      <c r="I97" s="17">
        <v>0</v>
      </c>
      <c r="J97" s="17">
        <f t="shared" si="9"/>
        <v>100</v>
      </c>
      <c r="K97" s="17">
        <v>0</v>
      </c>
      <c r="L97" s="52">
        <f t="shared" si="38"/>
        <v>100</v>
      </c>
      <c r="M97" s="17">
        <v>0</v>
      </c>
      <c r="N97" s="52">
        <f t="shared" si="39"/>
        <v>100</v>
      </c>
      <c r="O97" s="17">
        <v>0</v>
      </c>
      <c r="P97" s="52">
        <f t="shared" si="40"/>
        <v>100</v>
      </c>
      <c r="Q97" s="17">
        <v>0</v>
      </c>
      <c r="R97" s="52">
        <f t="shared" si="41"/>
        <v>100</v>
      </c>
      <c r="S97" s="17">
        <v>0</v>
      </c>
      <c r="T97" s="52">
        <f t="shared" si="42"/>
        <v>100</v>
      </c>
      <c r="U97" s="52"/>
      <c r="V97" s="52">
        <f t="shared" si="43"/>
        <v>100</v>
      </c>
      <c r="W97" s="17">
        <v>100</v>
      </c>
      <c r="X97" s="17">
        <v>0</v>
      </c>
      <c r="Y97" s="17">
        <v>100</v>
      </c>
    </row>
    <row r="98" spans="1:25" ht="36" customHeight="1" x14ac:dyDescent="0.3">
      <c r="A98" s="8"/>
      <c r="B98" s="85"/>
      <c r="C98" s="86"/>
      <c r="D98" s="86"/>
      <c r="E98" s="21"/>
      <c r="F98" s="17">
        <v>278</v>
      </c>
      <c r="G98" s="17"/>
      <c r="H98" s="17"/>
      <c r="I98" s="17"/>
      <c r="J98" s="17"/>
      <c r="K98" s="17"/>
      <c r="L98" s="52"/>
      <c r="M98" s="17"/>
      <c r="N98" s="52"/>
      <c r="O98" s="17"/>
      <c r="P98" s="52"/>
      <c r="Q98" s="17"/>
      <c r="R98" s="52"/>
      <c r="S98" s="17"/>
      <c r="T98" s="52"/>
      <c r="U98" s="52"/>
      <c r="V98" s="52"/>
      <c r="W98" s="17">
        <v>278</v>
      </c>
      <c r="X98" s="17"/>
      <c r="Y98" s="17">
        <v>278</v>
      </c>
    </row>
    <row r="99" spans="1:25" ht="81" hidden="1" x14ac:dyDescent="0.3">
      <c r="A99" s="8"/>
      <c r="B99" s="63" t="s">
        <v>477</v>
      </c>
      <c r="C99" s="20" t="s">
        <v>63</v>
      </c>
      <c r="D99" s="20"/>
      <c r="E99" s="21"/>
      <c r="F99" s="21">
        <f>F100</f>
        <v>0</v>
      </c>
      <c r="G99" s="43">
        <f>G100</f>
        <v>0</v>
      </c>
      <c r="H99" s="43">
        <f>F99+G99</f>
        <v>0</v>
      </c>
      <c r="I99" s="17">
        <f>I100</f>
        <v>0</v>
      </c>
      <c r="J99" s="17">
        <f t="shared" si="9"/>
        <v>0</v>
      </c>
      <c r="K99" s="17">
        <f>K100</f>
        <v>0</v>
      </c>
      <c r="L99" s="53">
        <f t="shared" si="38"/>
        <v>0</v>
      </c>
      <c r="M99" s="17">
        <f>M100</f>
        <v>0</v>
      </c>
      <c r="N99" s="53">
        <f t="shared" si="39"/>
        <v>0</v>
      </c>
      <c r="O99" s="17">
        <f>O100</f>
        <v>0</v>
      </c>
      <c r="P99" s="53">
        <f t="shared" si="40"/>
        <v>0</v>
      </c>
      <c r="Q99" s="17">
        <f>Q100</f>
        <v>0</v>
      </c>
      <c r="R99" s="53">
        <f t="shared" si="41"/>
        <v>0</v>
      </c>
      <c r="S99" s="17">
        <f>S100</f>
        <v>0</v>
      </c>
      <c r="T99" s="53">
        <f t="shared" si="42"/>
        <v>0</v>
      </c>
      <c r="U99" s="53"/>
      <c r="V99" s="53">
        <f t="shared" si="43"/>
        <v>0</v>
      </c>
      <c r="W99" s="43">
        <f t="shared" ref="W99:Y100" si="44">W100</f>
        <v>0</v>
      </c>
      <c r="X99" s="43">
        <f t="shared" si="44"/>
        <v>0</v>
      </c>
      <c r="Y99" s="43">
        <f t="shared" si="44"/>
        <v>0</v>
      </c>
    </row>
    <row r="100" spans="1:25" ht="40.5" hidden="1" x14ac:dyDescent="0.3">
      <c r="A100" s="8"/>
      <c r="B100" s="9" t="s">
        <v>64</v>
      </c>
      <c r="C100" s="20" t="s">
        <v>65</v>
      </c>
      <c r="D100" s="20"/>
      <c r="E100" s="21"/>
      <c r="F100" s="21">
        <f>F101</f>
        <v>0</v>
      </c>
      <c r="G100" s="43">
        <f>G101</f>
        <v>0</v>
      </c>
      <c r="H100" s="43">
        <f>F100+G100</f>
        <v>0</v>
      </c>
      <c r="I100" s="17">
        <f>I101</f>
        <v>0</v>
      </c>
      <c r="J100" s="17">
        <f t="shared" si="9"/>
        <v>0</v>
      </c>
      <c r="K100" s="17">
        <f>K101</f>
        <v>0</v>
      </c>
      <c r="L100" s="53">
        <f t="shared" si="38"/>
        <v>0</v>
      </c>
      <c r="M100" s="17">
        <f>M101</f>
        <v>0</v>
      </c>
      <c r="N100" s="53">
        <f t="shared" si="39"/>
        <v>0</v>
      </c>
      <c r="O100" s="17">
        <f>O101</f>
        <v>0</v>
      </c>
      <c r="P100" s="53">
        <f t="shared" si="40"/>
        <v>0</v>
      </c>
      <c r="Q100" s="17">
        <f>Q101</f>
        <v>0</v>
      </c>
      <c r="R100" s="53">
        <f t="shared" si="41"/>
        <v>0</v>
      </c>
      <c r="S100" s="17">
        <f>S101</f>
        <v>0</v>
      </c>
      <c r="T100" s="53">
        <f t="shared" si="42"/>
        <v>0</v>
      </c>
      <c r="U100" s="53"/>
      <c r="V100" s="53">
        <f t="shared" si="43"/>
        <v>0</v>
      </c>
      <c r="W100" s="43">
        <f t="shared" si="44"/>
        <v>0</v>
      </c>
      <c r="X100" s="43">
        <f t="shared" si="44"/>
        <v>0</v>
      </c>
      <c r="Y100" s="43">
        <f t="shared" si="44"/>
        <v>0</v>
      </c>
    </row>
    <row r="101" spans="1:25" ht="60.75" hidden="1" x14ac:dyDescent="0.3">
      <c r="A101" s="8"/>
      <c r="B101" s="9" t="s">
        <v>25</v>
      </c>
      <c r="C101" s="20" t="s">
        <v>65</v>
      </c>
      <c r="D101" s="20">
        <v>600</v>
      </c>
      <c r="E101" s="21">
        <v>9</v>
      </c>
      <c r="F101" s="21"/>
      <c r="G101" s="43"/>
      <c r="H101" s="43">
        <f>F101</f>
        <v>0</v>
      </c>
      <c r="I101" s="17"/>
      <c r="J101" s="17">
        <f t="shared" ref="J101:J176" si="45">H101+I101</f>
        <v>0</v>
      </c>
      <c r="K101" s="17"/>
      <c r="L101" s="53">
        <f t="shared" si="38"/>
        <v>0</v>
      </c>
      <c r="M101" s="17">
        <v>0</v>
      </c>
      <c r="N101" s="53">
        <f t="shared" si="39"/>
        <v>0</v>
      </c>
      <c r="O101" s="17">
        <v>0</v>
      </c>
      <c r="P101" s="53">
        <f t="shared" si="40"/>
        <v>0</v>
      </c>
      <c r="Q101" s="17">
        <v>0</v>
      </c>
      <c r="R101" s="53">
        <f t="shared" si="41"/>
        <v>0</v>
      </c>
      <c r="S101" s="17"/>
      <c r="T101" s="53">
        <f t="shared" si="42"/>
        <v>0</v>
      </c>
      <c r="U101" s="53"/>
      <c r="V101" s="53">
        <f t="shared" si="43"/>
        <v>0</v>
      </c>
      <c r="W101" s="43"/>
      <c r="X101" s="43"/>
      <c r="Y101" s="43"/>
    </row>
    <row r="102" spans="1:25" ht="60.75" x14ac:dyDescent="0.3">
      <c r="A102" s="8">
        <v>4</v>
      </c>
      <c r="B102" s="23" t="s">
        <v>475</v>
      </c>
      <c r="C102" s="33" t="s">
        <v>66</v>
      </c>
      <c r="D102" s="33"/>
      <c r="E102" s="31"/>
      <c r="F102" s="31">
        <f>F103+F108+F117+F124+F129+F132+F135+F141</f>
        <v>0</v>
      </c>
      <c r="G102" s="32">
        <f>G103+G108+G117+G124+G129+G132+G135+G141</f>
        <v>107000</v>
      </c>
      <c r="H102" s="32">
        <f>F102+G102</f>
        <v>107000</v>
      </c>
      <c r="I102" s="32">
        <f>I103+I108+I117+I124+I129+I132+I135+I141</f>
        <v>0</v>
      </c>
      <c r="J102" s="32">
        <f t="shared" si="45"/>
        <v>107000</v>
      </c>
      <c r="K102" s="32">
        <f>K103+K108+K117+K124+K129+K132+K135+K141+K112+K144</f>
        <v>0</v>
      </c>
      <c r="L102" s="54">
        <f t="shared" si="38"/>
        <v>107000</v>
      </c>
      <c r="M102" s="32">
        <f>M103+M108+M117+M124+M129+M132+M135+M141+M112</f>
        <v>0</v>
      </c>
      <c r="N102" s="54">
        <f t="shared" si="39"/>
        <v>107000</v>
      </c>
      <c r="O102" s="32">
        <f>O103+O108+O117+O124+O129+O132+O135+O141+O112</f>
        <v>0</v>
      </c>
      <c r="P102" s="54">
        <f t="shared" si="40"/>
        <v>107000</v>
      </c>
      <c r="Q102" s="32">
        <f>Q103+Q108+Q117+Q124+Q129+Q132+Q135+Q141+Q112</f>
        <v>0</v>
      </c>
      <c r="R102" s="54">
        <f t="shared" si="41"/>
        <v>107000</v>
      </c>
      <c r="S102" s="32">
        <f>S103+S108+S117+S124+S129+S132+S135+S141+S112</f>
        <v>0</v>
      </c>
      <c r="T102" s="54">
        <f t="shared" si="42"/>
        <v>107000</v>
      </c>
      <c r="U102" s="54"/>
      <c r="V102" s="54">
        <f t="shared" si="43"/>
        <v>107000</v>
      </c>
      <c r="W102" s="31">
        <f>W103+W108+W117+W124+W129+W132+W135+W141</f>
        <v>0</v>
      </c>
      <c r="X102" s="31">
        <f>X103+X108+X117+X124+X129+X132+X135+X141</f>
        <v>0</v>
      </c>
      <c r="Y102" s="31">
        <f>Y103+Y108+Y117+Y124+Y129+Y132+Y135+Y141</f>
        <v>0</v>
      </c>
    </row>
    <row r="103" spans="1:25" ht="40.5" x14ac:dyDescent="0.3">
      <c r="A103" s="8"/>
      <c r="B103" s="9" t="s">
        <v>476</v>
      </c>
      <c r="C103" s="20" t="s">
        <v>67</v>
      </c>
      <c r="D103" s="20"/>
      <c r="E103" s="21"/>
      <c r="F103" s="21">
        <f>F104+F106</f>
        <v>0</v>
      </c>
      <c r="G103" s="17">
        <f>G104+G106</f>
        <v>107000</v>
      </c>
      <c r="H103" s="17">
        <f t="shared" ref="H103:H111" si="46">F103+G103</f>
        <v>107000</v>
      </c>
      <c r="I103" s="17">
        <f>I104+I106</f>
        <v>0</v>
      </c>
      <c r="J103" s="17">
        <f t="shared" si="45"/>
        <v>107000</v>
      </c>
      <c r="K103" s="17">
        <f>K104+K106</f>
        <v>0</v>
      </c>
      <c r="L103" s="53">
        <f t="shared" si="38"/>
        <v>107000</v>
      </c>
      <c r="M103" s="17">
        <f>M104+M106</f>
        <v>0</v>
      </c>
      <c r="N103" s="53">
        <f t="shared" si="39"/>
        <v>107000</v>
      </c>
      <c r="O103" s="17">
        <f>O104+O106</f>
        <v>0</v>
      </c>
      <c r="P103" s="53">
        <f t="shared" si="40"/>
        <v>107000</v>
      </c>
      <c r="Q103" s="17">
        <f>Q104+Q106</f>
        <v>0</v>
      </c>
      <c r="R103" s="53">
        <f t="shared" si="41"/>
        <v>107000</v>
      </c>
      <c r="S103" s="17">
        <f>S104+S106</f>
        <v>0</v>
      </c>
      <c r="T103" s="53">
        <f t="shared" si="42"/>
        <v>107000</v>
      </c>
      <c r="U103" s="53"/>
      <c r="V103" s="53">
        <f t="shared" si="43"/>
        <v>107000</v>
      </c>
      <c r="W103" s="43">
        <f>W104+W106</f>
        <v>0</v>
      </c>
      <c r="X103" s="43">
        <f>X104+X106</f>
        <v>0</v>
      </c>
      <c r="Y103" s="43">
        <f>Y104+Y106</f>
        <v>0</v>
      </c>
    </row>
    <row r="104" spans="1:25" ht="162" x14ac:dyDescent="0.3">
      <c r="A104" s="8"/>
      <c r="B104" s="9" t="s">
        <v>68</v>
      </c>
      <c r="C104" s="20" t="s">
        <v>69</v>
      </c>
      <c r="D104" s="20"/>
      <c r="E104" s="21"/>
      <c r="F104" s="21">
        <f>F105</f>
        <v>0</v>
      </c>
      <c r="G104" s="17">
        <f>G105</f>
        <v>107000</v>
      </c>
      <c r="H104" s="17">
        <f t="shared" si="46"/>
        <v>107000</v>
      </c>
      <c r="I104" s="17">
        <f>I105</f>
        <v>0</v>
      </c>
      <c r="J104" s="17">
        <f t="shared" si="45"/>
        <v>107000</v>
      </c>
      <c r="K104" s="17">
        <f>K105</f>
        <v>0</v>
      </c>
      <c r="L104" s="53">
        <f t="shared" si="38"/>
        <v>107000</v>
      </c>
      <c r="M104" s="17">
        <f>M105</f>
        <v>0</v>
      </c>
      <c r="N104" s="53">
        <f t="shared" si="39"/>
        <v>107000</v>
      </c>
      <c r="O104" s="17">
        <f>O105</f>
        <v>0</v>
      </c>
      <c r="P104" s="53">
        <f t="shared" si="40"/>
        <v>107000</v>
      </c>
      <c r="Q104" s="17">
        <f>Q105</f>
        <v>0</v>
      </c>
      <c r="R104" s="53">
        <f t="shared" si="41"/>
        <v>107000</v>
      </c>
      <c r="S104" s="17">
        <f>S105</f>
        <v>0</v>
      </c>
      <c r="T104" s="53">
        <f t="shared" si="42"/>
        <v>107000</v>
      </c>
      <c r="U104" s="53"/>
      <c r="V104" s="53">
        <f t="shared" si="43"/>
        <v>107000</v>
      </c>
      <c r="W104" s="43">
        <f>W105</f>
        <v>0</v>
      </c>
      <c r="X104" s="43">
        <f>X105</f>
        <v>0</v>
      </c>
      <c r="Y104" s="43">
        <f>Y105</f>
        <v>0</v>
      </c>
    </row>
    <row r="105" spans="1:25" ht="39" customHeight="1" x14ac:dyDescent="0.3">
      <c r="A105" s="8"/>
      <c r="B105" s="45" t="s">
        <v>74</v>
      </c>
      <c r="C105" s="20" t="s">
        <v>69</v>
      </c>
      <c r="D105" s="20">
        <v>400</v>
      </c>
      <c r="E105" s="21">
        <v>1</v>
      </c>
      <c r="F105" s="21">
        <v>0</v>
      </c>
      <c r="G105" s="17">
        <v>107000</v>
      </c>
      <c r="H105" s="17">
        <f t="shared" si="46"/>
        <v>107000</v>
      </c>
      <c r="I105" s="17"/>
      <c r="J105" s="17">
        <f t="shared" si="45"/>
        <v>107000</v>
      </c>
      <c r="K105" s="17">
        <v>0</v>
      </c>
      <c r="L105" s="53">
        <f t="shared" si="38"/>
        <v>107000</v>
      </c>
      <c r="M105" s="17">
        <v>0</v>
      </c>
      <c r="N105" s="53">
        <f t="shared" si="39"/>
        <v>107000</v>
      </c>
      <c r="O105" s="17">
        <v>0</v>
      </c>
      <c r="P105" s="53">
        <f t="shared" si="40"/>
        <v>107000</v>
      </c>
      <c r="Q105" s="17">
        <v>0</v>
      </c>
      <c r="R105" s="53">
        <f t="shared" si="41"/>
        <v>107000</v>
      </c>
      <c r="S105" s="17">
        <v>0</v>
      </c>
      <c r="T105" s="53">
        <f t="shared" si="42"/>
        <v>107000</v>
      </c>
      <c r="U105" s="53"/>
      <c r="V105" s="53">
        <f t="shared" si="43"/>
        <v>107000</v>
      </c>
      <c r="W105" s="43"/>
      <c r="X105" s="43"/>
      <c r="Y105" s="43"/>
    </row>
    <row r="106" spans="1:25" ht="40.5" hidden="1" x14ac:dyDescent="0.3">
      <c r="A106" s="8"/>
      <c r="B106" s="9" t="s">
        <v>70</v>
      </c>
      <c r="C106" s="20" t="s">
        <v>71</v>
      </c>
      <c r="D106" s="20"/>
      <c r="E106" s="21"/>
      <c r="F106" s="21">
        <f>F107</f>
        <v>0</v>
      </c>
      <c r="G106" s="43">
        <f>G107</f>
        <v>0</v>
      </c>
      <c r="H106" s="43">
        <f t="shared" si="46"/>
        <v>0</v>
      </c>
      <c r="I106" s="17">
        <f>I107</f>
        <v>0</v>
      </c>
      <c r="J106" s="17">
        <f t="shared" si="45"/>
        <v>0</v>
      </c>
      <c r="K106" s="17">
        <f>K107</f>
        <v>0</v>
      </c>
      <c r="L106" s="53">
        <f t="shared" si="38"/>
        <v>0</v>
      </c>
      <c r="M106" s="17">
        <f>M107</f>
        <v>0</v>
      </c>
      <c r="N106" s="53">
        <f t="shared" si="39"/>
        <v>0</v>
      </c>
      <c r="O106" s="17">
        <f>O107</f>
        <v>0</v>
      </c>
      <c r="P106" s="53">
        <f t="shared" si="40"/>
        <v>0</v>
      </c>
      <c r="Q106" s="17">
        <f>Q107</f>
        <v>0</v>
      </c>
      <c r="R106" s="53">
        <f t="shared" si="41"/>
        <v>0</v>
      </c>
      <c r="S106" s="17">
        <f>S107</f>
        <v>0</v>
      </c>
      <c r="T106" s="53">
        <f t="shared" si="42"/>
        <v>0</v>
      </c>
      <c r="U106" s="53"/>
      <c r="V106" s="53">
        <f t="shared" si="43"/>
        <v>0</v>
      </c>
      <c r="W106" s="43">
        <f>W107</f>
        <v>0</v>
      </c>
      <c r="X106" s="43">
        <f>X107</f>
        <v>0</v>
      </c>
      <c r="Y106" s="43">
        <f>Y107</f>
        <v>0</v>
      </c>
    </row>
    <row r="107" spans="1:25" ht="40.5" hidden="1" x14ac:dyDescent="0.3">
      <c r="A107" s="8"/>
      <c r="B107" s="9" t="s">
        <v>15</v>
      </c>
      <c r="C107" s="20" t="s">
        <v>71</v>
      </c>
      <c r="D107" s="20">
        <v>200</v>
      </c>
      <c r="E107" s="21">
        <v>1</v>
      </c>
      <c r="F107" s="21"/>
      <c r="G107" s="43"/>
      <c r="H107" s="43">
        <f t="shared" si="46"/>
        <v>0</v>
      </c>
      <c r="I107" s="17">
        <v>0</v>
      </c>
      <c r="J107" s="17">
        <f t="shared" si="45"/>
        <v>0</v>
      </c>
      <c r="K107" s="17">
        <v>0</v>
      </c>
      <c r="L107" s="53">
        <f t="shared" si="38"/>
        <v>0</v>
      </c>
      <c r="M107" s="17">
        <v>0</v>
      </c>
      <c r="N107" s="53">
        <f t="shared" si="39"/>
        <v>0</v>
      </c>
      <c r="O107" s="17">
        <v>0</v>
      </c>
      <c r="P107" s="53">
        <f t="shared" si="40"/>
        <v>0</v>
      </c>
      <c r="Q107" s="17">
        <v>0</v>
      </c>
      <c r="R107" s="53">
        <f t="shared" si="41"/>
        <v>0</v>
      </c>
      <c r="S107" s="17"/>
      <c r="T107" s="53">
        <f t="shared" si="42"/>
        <v>0</v>
      </c>
      <c r="U107" s="53"/>
      <c r="V107" s="53">
        <f t="shared" si="43"/>
        <v>0</v>
      </c>
      <c r="W107" s="43"/>
      <c r="X107" s="43"/>
      <c r="Y107" s="43"/>
    </row>
    <row r="108" spans="1:25" ht="40.5" hidden="1" x14ac:dyDescent="0.3">
      <c r="A108" s="8"/>
      <c r="B108" s="9" t="s">
        <v>474</v>
      </c>
      <c r="C108" s="20" t="s">
        <v>72</v>
      </c>
      <c r="D108" s="20"/>
      <c r="E108" s="21"/>
      <c r="F108" s="21">
        <f>F109</f>
        <v>0</v>
      </c>
      <c r="G108" s="43">
        <f>G109</f>
        <v>0</v>
      </c>
      <c r="H108" s="43">
        <f t="shared" si="46"/>
        <v>0</v>
      </c>
      <c r="I108" s="17">
        <f>I109</f>
        <v>0</v>
      </c>
      <c r="J108" s="17">
        <f t="shared" si="45"/>
        <v>0</v>
      </c>
      <c r="K108" s="17">
        <f>K109</f>
        <v>0</v>
      </c>
      <c r="L108" s="53">
        <f t="shared" si="38"/>
        <v>0</v>
      </c>
      <c r="M108" s="17">
        <f>M109</f>
        <v>0</v>
      </c>
      <c r="N108" s="53">
        <f t="shared" si="39"/>
        <v>0</v>
      </c>
      <c r="O108" s="17">
        <f>O109</f>
        <v>0</v>
      </c>
      <c r="P108" s="53">
        <f t="shared" si="40"/>
        <v>0</v>
      </c>
      <c r="Q108" s="17">
        <f>Q109</f>
        <v>0</v>
      </c>
      <c r="R108" s="53">
        <f t="shared" si="41"/>
        <v>0</v>
      </c>
      <c r="S108" s="17">
        <f>S109</f>
        <v>0</v>
      </c>
      <c r="T108" s="53">
        <f t="shared" si="42"/>
        <v>0</v>
      </c>
      <c r="U108" s="53"/>
      <c r="V108" s="53">
        <f t="shared" si="43"/>
        <v>0</v>
      </c>
      <c r="W108" s="43">
        <f>W109</f>
        <v>0</v>
      </c>
      <c r="X108" s="43">
        <f>X109</f>
        <v>0</v>
      </c>
      <c r="Y108" s="43">
        <f>Y109</f>
        <v>0</v>
      </c>
    </row>
    <row r="109" spans="1:25" ht="40.5" hidden="1" x14ac:dyDescent="0.3">
      <c r="A109" s="8"/>
      <c r="B109" s="9" t="s">
        <v>24</v>
      </c>
      <c r="C109" s="20" t="s">
        <v>73</v>
      </c>
      <c r="D109" s="20"/>
      <c r="E109" s="21"/>
      <c r="F109" s="21">
        <f>F111</f>
        <v>0</v>
      </c>
      <c r="G109" s="43">
        <f>G111</f>
        <v>0</v>
      </c>
      <c r="H109" s="43">
        <f t="shared" si="46"/>
        <v>0</v>
      </c>
      <c r="I109" s="17">
        <f>I111</f>
        <v>0</v>
      </c>
      <c r="J109" s="17">
        <f t="shared" si="45"/>
        <v>0</v>
      </c>
      <c r="K109" s="17">
        <f>K111</f>
        <v>0</v>
      </c>
      <c r="L109" s="53">
        <f t="shared" si="38"/>
        <v>0</v>
      </c>
      <c r="M109" s="17">
        <f>M111</f>
        <v>0</v>
      </c>
      <c r="N109" s="53">
        <f t="shared" si="39"/>
        <v>0</v>
      </c>
      <c r="O109" s="17">
        <f>O111</f>
        <v>0</v>
      </c>
      <c r="P109" s="53">
        <f t="shared" si="40"/>
        <v>0</v>
      </c>
      <c r="Q109" s="17">
        <f>Q111</f>
        <v>0</v>
      </c>
      <c r="R109" s="53">
        <f t="shared" si="41"/>
        <v>0</v>
      </c>
      <c r="S109" s="17">
        <f>S110+S111</f>
        <v>0</v>
      </c>
      <c r="T109" s="53">
        <f t="shared" si="42"/>
        <v>0</v>
      </c>
      <c r="U109" s="53"/>
      <c r="V109" s="53">
        <f t="shared" si="43"/>
        <v>0</v>
      </c>
      <c r="W109" s="43">
        <f>W111</f>
        <v>0</v>
      </c>
      <c r="X109" s="43">
        <f>X111</f>
        <v>0</v>
      </c>
      <c r="Y109" s="43">
        <f>Y111</f>
        <v>0</v>
      </c>
    </row>
    <row r="110" spans="1:25" ht="40.5" hidden="1" x14ac:dyDescent="0.3">
      <c r="A110" s="8"/>
      <c r="B110" s="9" t="s">
        <v>15</v>
      </c>
      <c r="C110" s="20" t="s">
        <v>73</v>
      </c>
      <c r="D110" s="20">
        <v>200</v>
      </c>
      <c r="E110" s="21"/>
      <c r="F110" s="21"/>
      <c r="G110" s="43"/>
      <c r="H110" s="43"/>
      <c r="I110" s="17"/>
      <c r="J110" s="17"/>
      <c r="K110" s="17"/>
      <c r="L110" s="53"/>
      <c r="M110" s="17"/>
      <c r="N110" s="53"/>
      <c r="O110" s="17"/>
      <c r="P110" s="53"/>
      <c r="Q110" s="17"/>
      <c r="R110" s="53">
        <v>0</v>
      </c>
      <c r="S110" s="17"/>
      <c r="T110" s="53">
        <f t="shared" si="42"/>
        <v>0</v>
      </c>
      <c r="U110" s="53"/>
      <c r="V110" s="53">
        <f t="shared" si="43"/>
        <v>0</v>
      </c>
      <c r="W110" s="43"/>
      <c r="X110" s="43"/>
      <c r="Y110" s="43"/>
    </row>
    <row r="111" spans="1:25" ht="37.5" hidden="1" customHeight="1" x14ac:dyDescent="0.3">
      <c r="A111" s="8"/>
      <c r="B111" s="9" t="s">
        <v>74</v>
      </c>
      <c r="C111" s="20" t="s">
        <v>73</v>
      </c>
      <c r="D111" s="20">
        <v>400</v>
      </c>
      <c r="E111" s="21">
        <v>2</v>
      </c>
      <c r="F111" s="21"/>
      <c r="G111" s="43"/>
      <c r="H111" s="43">
        <f t="shared" si="46"/>
        <v>0</v>
      </c>
      <c r="I111" s="17">
        <v>0</v>
      </c>
      <c r="J111" s="17">
        <f t="shared" si="45"/>
        <v>0</v>
      </c>
      <c r="K111" s="17">
        <v>0</v>
      </c>
      <c r="L111" s="53">
        <f t="shared" si="38"/>
        <v>0</v>
      </c>
      <c r="M111" s="17">
        <v>0</v>
      </c>
      <c r="N111" s="53">
        <f t="shared" si="39"/>
        <v>0</v>
      </c>
      <c r="O111" s="17">
        <v>0</v>
      </c>
      <c r="P111" s="53">
        <f t="shared" si="40"/>
        <v>0</v>
      </c>
      <c r="Q111" s="17">
        <v>0</v>
      </c>
      <c r="R111" s="53">
        <f t="shared" si="41"/>
        <v>0</v>
      </c>
      <c r="S111" s="17">
        <v>0</v>
      </c>
      <c r="T111" s="53">
        <f t="shared" si="42"/>
        <v>0</v>
      </c>
      <c r="U111" s="53"/>
      <c r="V111" s="53">
        <f t="shared" si="43"/>
        <v>0</v>
      </c>
      <c r="W111" s="43"/>
      <c r="X111" s="43"/>
      <c r="Y111" s="43"/>
    </row>
    <row r="112" spans="1:25" ht="81" hidden="1" x14ac:dyDescent="0.3">
      <c r="A112" s="8"/>
      <c r="B112" s="9" t="s">
        <v>473</v>
      </c>
      <c r="C112" s="20" t="s">
        <v>399</v>
      </c>
      <c r="D112" s="20"/>
      <c r="E112" s="21"/>
      <c r="F112" s="21"/>
      <c r="G112" s="43"/>
      <c r="H112" s="43"/>
      <c r="I112" s="17"/>
      <c r="J112" s="17">
        <f>J114</f>
        <v>0</v>
      </c>
      <c r="K112" s="17">
        <f>K114</f>
        <v>0</v>
      </c>
      <c r="L112" s="52">
        <f>L113+L115</f>
        <v>0</v>
      </c>
      <c r="M112" s="17">
        <f>M113+M115</f>
        <v>0</v>
      </c>
      <c r="N112" s="52">
        <f>L112+M112</f>
        <v>0</v>
      </c>
      <c r="O112" s="17">
        <f>O114</f>
        <v>0</v>
      </c>
      <c r="P112" s="53">
        <f t="shared" si="40"/>
        <v>0</v>
      </c>
      <c r="Q112" s="17">
        <f>Q114</f>
        <v>0</v>
      </c>
      <c r="R112" s="53">
        <f>+R113+R115</f>
        <v>0</v>
      </c>
      <c r="S112" s="17">
        <f>S114</f>
        <v>0</v>
      </c>
      <c r="T112" s="53">
        <f t="shared" si="42"/>
        <v>0</v>
      </c>
      <c r="U112" s="53"/>
      <c r="V112" s="53">
        <f t="shared" si="43"/>
        <v>0</v>
      </c>
      <c r="W112" s="43"/>
      <c r="X112" s="43"/>
      <c r="Y112" s="43"/>
    </row>
    <row r="113" spans="1:25" ht="40.5" hidden="1" x14ac:dyDescent="0.3">
      <c r="A113" s="8"/>
      <c r="B113" s="9" t="s">
        <v>388</v>
      </c>
      <c r="C113" s="20" t="s">
        <v>387</v>
      </c>
      <c r="D113" s="20"/>
      <c r="E113" s="21"/>
      <c r="F113" s="21"/>
      <c r="G113" s="43"/>
      <c r="H113" s="43"/>
      <c r="I113" s="17"/>
      <c r="J113" s="17"/>
      <c r="K113" s="17"/>
      <c r="L113" s="52">
        <f>L114</f>
        <v>0</v>
      </c>
      <c r="M113" s="17">
        <f>M114</f>
        <v>0</v>
      </c>
      <c r="N113" s="52">
        <f>L113+M113</f>
        <v>0</v>
      </c>
      <c r="O113" s="17"/>
      <c r="P113" s="53"/>
      <c r="Q113" s="17"/>
      <c r="R113" s="53">
        <f>R114</f>
        <v>0</v>
      </c>
      <c r="S113" s="17"/>
      <c r="T113" s="53"/>
      <c r="U113" s="53"/>
      <c r="V113" s="53"/>
      <c r="W113" s="43"/>
      <c r="X113" s="43"/>
      <c r="Y113" s="43"/>
    </row>
    <row r="114" spans="1:25" ht="40.5" hidden="1" x14ac:dyDescent="0.3">
      <c r="A114" s="8"/>
      <c r="B114" s="9" t="s">
        <v>74</v>
      </c>
      <c r="C114" s="20" t="s">
        <v>387</v>
      </c>
      <c r="D114" s="20">
        <v>400</v>
      </c>
      <c r="E114" s="21">
        <v>1</v>
      </c>
      <c r="F114" s="21"/>
      <c r="G114" s="43"/>
      <c r="H114" s="43"/>
      <c r="I114" s="17"/>
      <c r="J114" s="17">
        <v>0</v>
      </c>
      <c r="K114" s="17"/>
      <c r="L114" s="52">
        <f>J114+K114</f>
        <v>0</v>
      </c>
      <c r="M114" s="17"/>
      <c r="N114" s="52">
        <f>L114+M114</f>
        <v>0</v>
      </c>
      <c r="O114" s="17">
        <v>0</v>
      </c>
      <c r="P114" s="53">
        <f t="shared" si="40"/>
        <v>0</v>
      </c>
      <c r="Q114" s="17">
        <v>0</v>
      </c>
      <c r="R114" s="53">
        <f t="shared" si="41"/>
        <v>0</v>
      </c>
      <c r="S114" s="17">
        <v>0</v>
      </c>
      <c r="T114" s="53">
        <f t="shared" si="42"/>
        <v>0</v>
      </c>
      <c r="U114" s="53"/>
      <c r="V114" s="53">
        <f t="shared" si="43"/>
        <v>0</v>
      </c>
      <c r="W114" s="43"/>
      <c r="X114" s="43"/>
      <c r="Y114" s="43"/>
    </row>
    <row r="115" spans="1:25" ht="40.5" hidden="1" x14ac:dyDescent="0.3">
      <c r="A115" s="8"/>
      <c r="B115" s="9" t="s">
        <v>400</v>
      </c>
      <c r="C115" s="20" t="s">
        <v>387</v>
      </c>
      <c r="D115" s="20"/>
      <c r="E115" s="21"/>
      <c r="F115" s="21"/>
      <c r="G115" s="43"/>
      <c r="H115" s="43"/>
      <c r="I115" s="17"/>
      <c r="J115" s="17"/>
      <c r="K115" s="17"/>
      <c r="L115" s="52">
        <f>L116</f>
        <v>0</v>
      </c>
      <c r="M115" s="17">
        <f>M116</f>
        <v>0</v>
      </c>
      <c r="N115" s="52">
        <f>+N116</f>
        <v>0</v>
      </c>
      <c r="O115" s="17">
        <f>O116</f>
        <v>0</v>
      </c>
      <c r="P115" s="52">
        <f>P116</f>
        <v>0</v>
      </c>
      <c r="Q115" s="17">
        <f>Q116</f>
        <v>0</v>
      </c>
      <c r="R115" s="52">
        <f>+R116</f>
        <v>0</v>
      </c>
      <c r="S115" s="17"/>
      <c r="T115" s="52">
        <f>T116</f>
        <v>0</v>
      </c>
      <c r="U115" s="53"/>
      <c r="V115" s="53">
        <f t="shared" si="43"/>
        <v>0</v>
      </c>
      <c r="W115" s="43"/>
      <c r="X115" s="43"/>
      <c r="Y115" s="43"/>
    </row>
    <row r="116" spans="1:25" ht="40.5" hidden="1" x14ac:dyDescent="0.3">
      <c r="A116" s="8"/>
      <c r="B116" s="9" t="s">
        <v>74</v>
      </c>
      <c r="C116" s="20" t="s">
        <v>387</v>
      </c>
      <c r="D116" s="20">
        <v>400</v>
      </c>
      <c r="E116" s="21">
        <v>1</v>
      </c>
      <c r="F116" s="21"/>
      <c r="G116" s="43"/>
      <c r="H116" s="43"/>
      <c r="I116" s="17"/>
      <c r="J116" s="17">
        <v>0</v>
      </c>
      <c r="K116" s="17">
        <v>0</v>
      </c>
      <c r="L116" s="52">
        <f>J116+K116</f>
        <v>0</v>
      </c>
      <c r="M116" s="17"/>
      <c r="N116" s="52">
        <f>L116+M116</f>
        <v>0</v>
      </c>
      <c r="O116" s="17"/>
      <c r="P116" s="52">
        <f>N116+O116</f>
        <v>0</v>
      </c>
      <c r="Q116" s="17"/>
      <c r="R116" s="52">
        <f>Q116+P116</f>
        <v>0</v>
      </c>
      <c r="S116" s="17"/>
      <c r="T116" s="52">
        <f>S116+R116</f>
        <v>0</v>
      </c>
      <c r="U116" s="53"/>
      <c r="V116" s="52">
        <f>U116+T116</f>
        <v>0</v>
      </c>
      <c r="W116" s="43"/>
      <c r="X116" s="43"/>
      <c r="Y116" s="43"/>
    </row>
    <row r="117" spans="1:25" ht="40.5" hidden="1" x14ac:dyDescent="0.3">
      <c r="A117" s="8"/>
      <c r="B117" s="9" t="s">
        <v>472</v>
      </c>
      <c r="C117" s="20" t="s">
        <v>75</v>
      </c>
      <c r="D117" s="20"/>
      <c r="E117" s="21"/>
      <c r="F117" s="21">
        <f>F118+F120+F122</f>
        <v>0</v>
      </c>
      <c r="G117" s="43">
        <f>G118+G120+G122</f>
        <v>0</v>
      </c>
      <c r="H117" s="43">
        <f t="shared" ref="H117:H129" si="47">F117+G117</f>
        <v>0</v>
      </c>
      <c r="I117" s="17">
        <f>I118+I120+I122</f>
        <v>0</v>
      </c>
      <c r="J117" s="17">
        <f t="shared" si="45"/>
        <v>0</v>
      </c>
      <c r="K117" s="17">
        <f>K118+K120+K122</f>
        <v>0</v>
      </c>
      <c r="L117" s="53">
        <f t="shared" si="38"/>
        <v>0</v>
      </c>
      <c r="M117" s="17">
        <f>M118+M120+M122</f>
        <v>0</v>
      </c>
      <c r="N117" s="53">
        <f t="shared" si="39"/>
        <v>0</v>
      </c>
      <c r="O117" s="17">
        <f>O118+O120+O122</f>
        <v>0</v>
      </c>
      <c r="P117" s="53">
        <f t="shared" si="40"/>
        <v>0</v>
      </c>
      <c r="Q117" s="17">
        <f>Q118+Q120+Q122</f>
        <v>0</v>
      </c>
      <c r="R117" s="53">
        <f t="shared" si="41"/>
        <v>0</v>
      </c>
      <c r="S117" s="17">
        <f>S118+S120+S122</f>
        <v>0</v>
      </c>
      <c r="T117" s="53">
        <f t="shared" si="42"/>
        <v>0</v>
      </c>
      <c r="U117" s="53"/>
      <c r="V117" s="53">
        <f t="shared" si="43"/>
        <v>0</v>
      </c>
      <c r="W117" s="43">
        <f>W118+W120+W122</f>
        <v>0</v>
      </c>
      <c r="X117" s="43">
        <f>X118+X120+X122</f>
        <v>0</v>
      </c>
      <c r="Y117" s="43">
        <f>Y118+Y120+Y122</f>
        <v>0</v>
      </c>
    </row>
    <row r="118" spans="1:25" ht="40.5" hidden="1" x14ac:dyDescent="0.3">
      <c r="A118" s="8"/>
      <c r="B118" s="9" t="s">
        <v>76</v>
      </c>
      <c r="C118" s="20" t="s">
        <v>77</v>
      </c>
      <c r="D118" s="20"/>
      <c r="E118" s="21"/>
      <c r="F118" s="21">
        <f>F119</f>
        <v>0</v>
      </c>
      <c r="G118" s="43">
        <f>G119</f>
        <v>0</v>
      </c>
      <c r="H118" s="43">
        <f t="shared" si="47"/>
        <v>0</v>
      </c>
      <c r="I118" s="17">
        <f>I119</f>
        <v>0</v>
      </c>
      <c r="J118" s="17">
        <f t="shared" si="45"/>
        <v>0</v>
      </c>
      <c r="K118" s="17">
        <f>K119</f>
        <v>0</v>
      </c>
      <c r="L118" s="53">
        <f t="shared" si="38"/>
        <v>0</v>
      </c>
      <c r="M118" s="17">
        <f>M119</f>
        <v>0</v>
      </c>
      <c r="N118" s="53">
        <f t="shared" si="39"/>
        <v>0</v>
      </c>
      <c r="O118" s="17">
        <f>O119</f>
        <v>0</v>
      </c>
      <c r="P118" s="53">
        <f t="shared" si="40"/>
        <v>0</v>
      </c>
      <c r="Q118" s="17">
        <f>Q119</f>
        <v>0</v>
      </c>
      <c r="R118" s="53">
        <f t="shared" si="41"/>
        <v>0</v>
      </c>
      <c r="S118" s="17">
        <f>S119</f>
        <v>0</v>
      </c>
      <c r="T118" s="53">
        <f t="shared" si="42"/>
        <v>0</v>
      </c>
      <c r="U118" s="53"/>
      <c r="V118" s="53">
        <f t="shared" si="43"/>
        <v>0</v>
      </c>
      <c r="W118" s="43">
        <f>W119</f>
        <v>0</v>
      </c>
      <c r="X118" s="43">
        <f>X119</f>
        <v>0</v>
      </c>
      <c r="Y118" s="43">
        <f>Y119</f>
        <v>0</v>
      </c>
    </row>
    <row r="119" spans="1:25" ht="36.75" hidden="1" customHeight="1" x14ac:dyDescent="0.3">
      <c r="A119" s="8"/>
      <c r="B119" s="9" t="s">
        <v>74</v>
      </c>
      <c r="C119" s="20" t="s">
        <v>77</v>
      </c>
      <c r="D119" s="20">
        <v>400</v>
      </c>
      <c r="E119" s="21">
        <v>1</v>
      </c>
      <c r="F119" s="21"/>
      <c r="G119" s="43"/>
      <c r="H119" s="43">
        <f t="shared" si="47"/>
        <v>0</v>
      </c>
      <c r="I119" s="17"/>
      <c r="J119" s="17">
        <f t="shared" si="45"/>
        <v>0</v>
      </c>
      <c r="K119" s="17"/>
      <c r="L119" s="53">
        <f t="shared" si="38"/>
        <v>0</v>
      </c>
      <c r="M119" s="17"/>
      <c r="N119" s="53">
        <f t="shared" si="39"/>
        <v>0</v>
      </c>
      <c r="O119" s="17"/>
      <c r="P119" s="53">
        <f t="shared" si="40"/>
        <v>0</v>
      </c>
      <c r="Q119" s="17"/>
      <c r="R119" s="53">
        <f t="shared" si="41"/>
        <v>0</v>
      </c>
      <c r="S119" s="17"/>
      <c r="T119" s="53">
        <f t="shared" si="42"/>
        <v>0</v>
      </c>
      <c r="U119" s="53"/>
      <c r="V119" s="53">
        <f t="shared" si="43"/>
        <v>0</v>
      </c>
      <c r="W119" s="43"/>
      <c r="X119" s="43"/>
      <c r="Y119" s="43"/>
    </row>
    <row r="120" spans="1:25" ht="141.75" hidden="1" x14ac:dyDescent="0.3">
      <c r="A120" s="8"/>
      <c r="B120" s="9" t="s">
        <v>78</v>
      </c>
      <c r="C120" s="20" t="s">
        <v>77</v>
      </c>
      <c r="D120" s="20"/>
      <c r="E120" s="21"/>
      <c r="F120" s="21">
        <f>F121</f>
        <v>0</v>
      </c>
      <c r="G120" s="43">
        <f>G121</f>
        <v>0</v>
      </c>
      <c r="H120" s="43">
        <f t="shared" si="47"/>
        <v>0</v>
      </c>
      <c r="I120" s="17">
        <f>I121</f>
        <v>0</v>
      </c>
      <c r="J120" s="17">
        <f t="shared" si="45"/>
        <v>0</v>
      </c>
      <c r="K120" s="17">
        <f>K121</f>
        <v>0</v>
      </c>
      <c r="L120" s="53">
        <f t="shared" si="38"/>
        <v>0</v>
      </c>
      <c r="M120" s="17">
        <f>M121</f>
        <v>0</v>
      </c>
      <c r="N120" s="53">
        <f t="shared" si="39"/>
        <v>0</v>
      </c>
      <c r="O120" s="17">
        <f>O121</f>
        <v>0</v>
      </c>
      <c r="P120" s="53">
        <f t="shared" si="40"/>
        <v>0</v>
      </c>
      <c r="Q120" s="17">
        <f>Q121</f>
        <v>0</v>
      </c>
      <c r="R120" s="53">
        <f t="shared" si="41"/>
        <v>0</v>
      </c>
      <c r="S120" s="17">
        <f>S121</f>
        <v>0</v>
      </c>
      <c r="T120" s="53">
        <f t="shared" si="42"/>
        <v>0</v>
      </c>
      <c r="U120" s="53"/>
      <c r="V120" s="53">
        <f t="shared" si="43"/>
        <v>0</v>
      </c>
      <c r="W120" s="43">
        <f>W121</f>
        <v>0</v>
      </c>
      <c r="X120" s="43">
        <f>X121</f>
        <v>0</v>
      </c>
      <c r="Y120" s="43">
        <f>Y121</f>
        <v>0</v>
      </c>
    </row>
    <row r="121" spans="1:25" ht="40.5" hidden="1" x14ac:dyDescent="0.3">
      <c r="A121" s="8"/>
      <c r="B121" s="9" t="s">
        <v>74</v>
      </c>
      <c r="C121" s="20" t="s">
        <v>77</v>
      </c>
      <c r="D121" s="20">
        <v>400</v>
      </c>
      <c r="E121" s="21">
        <v>1</v>
      </c>
      <c r="F121" s="21"/>
      <c r="G121" s="43"/>
      <c r="H121" s="43">
        <f t="shared" si="47"/>
        <v>0</v>
      </c>
      <c r="I121" s="17"/>
      <c r="J121" s="17">
        <f t="shared" si="45"/>
        <v>0</v>
      </c>
      <c r="K121" s="17"/>
      <c r="L121" s="53">
        <f t="shared" si="38"/>
        <v>0</v>
      </c>
      <c r="M121" s="17"/>
      <c r="N121" s="53">
        <f t="shared" si="39"/>
        <v>0</v>
      </c>
      <c r="O121" s="17"/>
      <c r="P121" s="53">
        <f t="shared" si="40"/>
        <v>0</v>
      </c>
      <c r="Q121" s="17"/>
      <c r="R121" s="53">
        <f t="shared" si="41"/>
        <v>0</v>
      </c>
      <c r="S121" s="17"/>
      <c r="T121" s="53">
        <f t="shared" si="42"/>
        <v>0</v>
      </c>
      <c r="U121" s="53"/>
      <c r="V121" s="53">
        <f t="shared" si="43"/>
        <v>0</v>
      </c>
      <c r="W121" s="43"/>
      <c r="X121" s="43"/>
      <c r="Y121" s="43"/>
    </row>
    <row r="122" spans="1:25" ht="40.5" hidden="1" x14ac:dyDescent="0.3">
      <c r="A122" s="8"/>
      <c r="B122" s="9" t="s">
        <v>76</v>
      </c>
      <c r="C122" s="20" t="s">
        <v>79</v>
      </c>
      <c r="D122" s="20"/>
      <c r="E122" s="21"/>
      <c r="F122" s="21">
        <f>F123</f>
        <v>0</v>
      </c>
      <c r="G122" s="43">
        <f>G123</f>
        <v>0</v>
      </c>
      <c r="H122" s="43">
        <f t="shared" si="47"/>
        <v>0</v>
      </c>
      <c r="I122" s="17">
        <f>I123</f>
        <v>0</v>
      </c>
      <c r="J122" s="17">
        <f t="shared" si="45"/>
        <v>0</v>
      </c>
      <c r="K122" s="17">
        <f>K123</f>
        <v>0</v>
      </c>
      <c r="L122" s="53">
        <f t="shared" si="38"/>
        <v>0</v>
      </c>
      <c r="M122" s="17">
        <f>M123</f>
        <v>0</v>
      </c>
      <c r="N122" s="53">
        <f t="shared" si="39"/>
        <v>0</v>
      </c>
      <c r="O122" s="17">
        <f>O123</f>
        <v>0</v>
      </c>
      <c r="P122" s="53">
        <f t="shared" si="40"/>
        <v>0</v>
      </c>
      <c r="Q122" s="17">
        <f>Q123</f>
        <v>0</v>
      </c>
      <c r="R122" s="53">
        <f t="shared" si="41"/>
        <v>0</v>
      </c>
      <c r="S122" s="17">
        <f>S123</f>
        <v>0</v>
      </c>
      <c r="T122" s="53">
        <f t="shared" si="42"/>
        <v>0</v>
      </c>
      <c r="U122" s="53"/>
      <c r="V122" s="53">
        <f t="shared" si="43"/>
        <v>0</v>
      </c>
      <c r="W122" s="43">
        <f>W123</f>
        <v>0</v>
      </c>
      <c r="X122" s="43">
        <f>X123</f>
        <v>0</v>
      </c>
      <c r="Y122" s="43">
        <f>Y123</f>
        <v>0</v>
      </c>
    </row>
    <row r="123" spans="1:25" ht="40.5" hidden="1" x14ac:dyDescent="0.3">
      <c r="A123" s="8"/>
      <c r="B123" s="9" t="s">
        <v>15</v>
      </c>
      <c r="C123" s="20" t="s">
        <v>79</v>
      </c>
      <c r="D123" s="20">
        <v>200</v>
      </c>
      <c r="E123" s="21">
        <v>1</v>
      </c>
      <c r="F123" s="21"/>
      <c r="G123" s="43"/>
      <c r="H123" s="43">
        <f t="shared" si="47"/>
        <v>0</v>
      </c>
      <c r="I123" s="17"/>
      <c r="J123" s="17">
        <f t="shared" si="45"/>
        <v>0</v>
      </c>
      <c r="K123" s="17">
        <v>0</v>
      </c>
      <c r="L123" s="53">
        <f t="shared" si="38"/>
        <v>0</v>
      </c>
      <c r="M123" s="17">
        <v>0</v>
      </c>
      <c r="N123" s="53">
        <f t="shared" si="39"/>
        <v>0</v>
      </c>
      <c r="O123" s="17">
        <v>0</v>
      </c>
      <c r="P123" s="53">
        <f t="shared" si="40"/>
        <v>0</v>
      </c>
      <c r="Q123" s="17"/>
      <c r="R123" s="53">
        <f t="shared" si="41"/>
        <v>0</v>
      </c>
      <c r="S123" s="17"/>
      <c r="T123" s="53">
        <f t="shared" si="42"/>
        <v>0</v>
      </c>
      <c r="U123" s="53"/>
      <c r="V123" s="53">
        <f t="shared" si="43"/>
        <v>0</v>
      </c>
      <c r="W123" s="43"/>
      <c r="X123" s="43"/>
      <c r="Y123" s="43"/>
    </row>
    <row r="124" spans="1:25" ht="60.75" hidden="1" x14ac:dyDescent="0.3">
      <c r="A124" s="8"/>
      <c r="B124" s="9" t="s">
        <v>471</v>
      </c>
      <c r="C124" s="20" t="s">
        <v>80</v>
      </c>
      <c r="D124" s="20"/>
      <c r="E124" s="21"/>
      <c r="F124" s="21">
        <f>F125+F127</f>
        <v>0</v>
      </c>
      <c r="G124" s="43">
        <f>G125+G127</f>
        <v>0</v>
      </c>
      <c r="H124" s="43">
        <f t="shared" si="47"/>
        <v>0</v>
      </c>
      <c r="I124" s="17">
        <f>I125+I127</f>
        <v>0</v>
      </c>
      <c r="J124" s="17">
        <f t="shared" si="45"/>
        <v>0</v>
      </c>
      <c r="K124" s="17">
        <f>K125+K127</f>
        <v>0</v>
      </c>
      <c r="L124" s="53">
        <f t="shared" si="38"/>
        <v>0</v>
      </c>
      <c r="M124" s="17">
        <f>M125+M127</f>
        <v>0</v>
      </c>
      <c r="N124" s="53">
        <f t="shared" si="39"/>
        <v>0</v>
      </c>
      <c r="O124" s="17">
        <f>O125+O127</f>
        <v>0</v>
      </c>
      <c r="P124" s="53">
        <f t="shared" si="40"/>
        <v>0</v>
      </c>
      <c r="Q124" s="17">
        <f>Q125+Q127</f>
        <v>0</v>
      </c>
      <c r="R124" s="53">
        <f t="shared" si="41"/>
        <v>0</v>
      </c>
      <c r="S124" s="17">
        <f>S125+S127</f>
        <v>0</v>
      </c>
      <c r="T124" s="53">
        <f t="shared" si="42"/>
        <v>0</v>
      </c>
      <c r="U124" s="53"/>
      <c r="V124" s="53">
        <f t="shared" si="43"/>
        <v>0</v>
      </c>
      <c r="W124" s="43">
        <f>W125+W127</f>
        <v>0</v>
      </c>
      <c r="X124" s="43">
        <f>X125+X127</f>
        <v>0</v>
      </c>
      <c r="Y124" s="43">
        <f>Y125+Y127</f>
        <v>0</v>
      </c>
    </row>
    <row r="125" spans="1:25" ht="40.5" hidden="1" x14ac:dyDescent="0.3">
      <c r="A125" s="8"/>
      <c r="B125" s="9" t="s">
        <v>76</v>
      </c>
      <c r="C125" s="20" t="s">
        <v>81</v>
      </c>
      <c r="D125" s="20"/>
      <c r="E125" s="21"/>
      <c r="F125" s="21">
        <f>F126</f>
        <v>0</v>
      </c>
      <c r="G125" s="43">
        <f>G126</f>
        <v>0</v>
      </c>
      <c r="H125" s="43">
        <f t="shared" si="47"/>
        <v>0</v>
      </c>
      <c r="I125" s="17">
        <f>I126</f>
        <v>0</v>
      </c>
      <c r="J125" s="17">
        <f t="shared" si="45"/>
        <v>0</v>
      </c>
      <c r="K125" s="17">
        <f>K126</f>
        <v>0</v>
      </c>
      <c r="L125" s="53">
        <f t="shared" si="38"/>
        <v>0</v>
      </c>
      <c r="M125" s="17">
        <f>M126</f>
        <v>0</v>
      </c>
      <c r="N125" s="53">
        <f t="shared" si="39"/>
        <v>0</v>
      </c>
      <c r="O125" s="17">
        <f>O126</f>
        <v>0</v>
      </c>
      <c r="P125" s="53">
        <f t="shared" si="40"/>
        <v>0</v>
      </c>
      <c r="Q125" s="17">
        <f>Q126</f>
        <v>0</v>
      </c>
      <c r="R125" s="53">
        <f t="shared" si="41"/>
        <v>0</v>
      </c>
      <c r="S125" s="17">
        <f>S126</f>
        <v>0</v>
      </c>
      <c r="T125" s="53">
        <f t="shared" si="42"/>
        <v>0</v>
      </c>
      <c r="U125" s="53"/>
      <c r="V125" s="53">
        <f t="shared" si="43"/>
        <v>0</v>
      </c>
      <c r="W125" s="43">
        <f>W126</f>
        <v>0</v>
      </c>
      <c r="X125" s="43">
        <f>X126</f>
        <v>0</v>
      </c>
      <c r="Y125" s="43">
        <f>Y126</f>
        <v>0</v>
      </c>
    </row>
    <row r="126" spans="1:25" ht="39.75" hidden="1" customHeight="1" x14ac:dyDescent="0.3">
      <c r="A126" s="8"/>
      <c r="B126" s="9" t="s">
        <v>74</v>
      </c>
      <c r="C126" s="20" t="s">
        <v>81</v>
      </c>
      <c r="D126" s="20">
        <v>400</v>
      </c>
      <c r="E126" s="21">
        <v>2</v>
      </c>
      <c r="F126" s="21"/>
      <c r="G126" s="43"/>
      <c r="H126" s="43">
        <f t="shared" si="47"/>
        <v>0</v>
      </c>
      <c r="I126" s="17"/>
      <c r="J126" s="17">
        <f t="shared" si="45"/>
        <v>0</v>
      </c>
      <c r="K126" s="17"/>
      <c r="L126" s="53">
        <f t="shared" si="38"/>
        <v>0</v>
      </c>
      <c r="M126" s="17"/>
      <c r="N126" s="53">
        <f t="shared" si="39"/>
        <v>0</v>
      </c>
      <c r="O126" s="17"/>
      <c r="P126" s="53">
        <f t="shared" si="40"/>
        <v>0</v>
      </c>
      <c r="Q126" s="17"/>
      <c r="R126" s="53">
        <f t="shared" si="41"/>
        <v>0</v>
      </c>
      <c r="S126" s="17"/>
      <c r="T126" s="53">
        <f t="shared" si="42"/>
        <v>0</v>
      </c>
      <c r="U126" s="53"/>
      <c r="V126" s="53">
        <f t="shared" si="43"/>
        <v>0</v>
      </c>
      <c r="W126" s="43"/>
      <c r="X126" s="43"/>
      <c r="Y126" s="43"/>
    </row>
    <row r="127" spans="1:25" ht="40.5" hidden="1" x14ac:dyDescent="0.3">
      <c r="A127" s="8"/>
      <c r="B127" s="9" t="s">
        <v>82</v>
      </c>
      <c r="C127" s="20" t="s">
        <v>81</v>
      </c>
      <c r="D127" s="20"/>
      <c r="E127" s="21"/>
      <c r="F127" s="21">
        <f>F128</f>
        <v>0</v>
      </c>
      <c r="G127" s="43">
        <f>G128</f>
        <v>0</v>
      </c>
      <c r="H127" s="43">
        <f t="shared" si="47"/>
        <v>0</v>
      </c>
      <c r="I127" s="17">
        <f>I128</f>
        <v>0</v>
      </c>
      <c r="J127" s="17">
        <f t="shared" si="45"/>
        <v>0</v>
      </c>
      <c r="K127" s="17">
        <f>K128</f>
        <v>0</v>
      </c>
      <c r="L127" s="53">
        <f t="shared" si="38"/>
        <v>0</v>
      </c>
      <c r="M127" s="17">
        <f>M128</f>
        <v>0</v>
      </c>
      <c r="N127" s="53">
        <f t="shared" si="39"/>
        <v>0</v>
      </c>
      <c r="O127" s="17">
        <f>O128</f>
        <v>0</v>
      </c>
      <c r="P127" s="53">
        <f t="shared" si="40"/>
        <v>0</v>
      </c>
      <c r="Q127" s="17">
        <f>Q128</f>
        <v>0</v>
      </c>
      <c r="R127" s="53">
        <f t="shared" si="41"/>
        <v>0</v>
      </c>
      <c r="S127" s="17">
        <f>S128</f>
        <v>0</v>
      </c>
      <c r="T127" s="53">
        <f t="shared" si="42"/>
        <v>0</v>
      </c>
      <c r="U127" s="53"/>
      <c r="V127" s="53">
        <f t="shared" si="43"/>
        <v>0</v>
      </c>
      <c r="W127" s="43">
        <f>W128</f>
        <v>0</v>
      </c>
      <c r="X127" s="43">
        <f>X128</f>
        <v>0</v>
      </c>
      <c r="Y127" s="43">
        <f>Y128</f>
        <v>0</v>
      </c>
    </row>
    <row r="128" spans="1:25" ht="40.5" hidden="1" x14ac:dyDescent="0.3">
      <c r="A128" s="8"/>
      <c r="B128" s="9" t="s">
        <v>74</v>
      </c>
      <c r="C128" s="20" t="s">
        <v>81</v>
      </c>
      <c r="D128" s="20">
        <v>400</v>
      </c>
      <c r="E128" s="21">
        <v>2</v>
      </c>
      <c r="F128" s="21"/>
      <c r="G128" s="43"/>
      <c r="H128" s="43">
        <f t="shared" si="47"/>
        <v>0</v>
      </c>
      <c r="I128" s="17"/>
      <c r="J128" s="17">
        <f t="shared" si="45"/>
        <v>0</v>
      </c>
      <c r="K128" s="17"/>
      <c r="L128" s="53">
        <f t="shared" si="38"/>
        <v>0</v>
      </c>
      <c r="M128" s="17"/>
      <c r="N128" s="53">
        <f t="shared" si="39"/>
        <v>0</v>
      </c>
      <c r="O128" s="17"/>
      <c r="P128" s="53">
        <f t="shared" si="40"/>
        <v>0</v>
      </c>
      <c r="Q128" s="17"/>
      <c r="R128" s="53">
        <f t="shared" si="41"/>
        <v>0</v>
      </c>
      <c r="S128" s="17"/>
      <c r="T128" s="53">
        <f t="shared" si="42"/>
        <v>0</v>
      </c>
      <c r="U128" s="53"/>
      <c r="V128" s="53">
        <f t="shared" si="43"/>
        <v>0</v>
      </c>
      <c r="W128" s="43"/>
      <c r="X128" s="43"/>
      <c r="Y128" s="43"/>
    </row>
    <row r="129" spans="1:25" ht="40.5" hidden="1" x14ac:dyDescent="0.3">
      <c r="A129" s="8"/>
      <c r="B129" s="9" t="s">
        <v>368</v>
      </c>
      <c r="C129" s="20" t="s">
        <v>369</v>
      </c>
      <c r="D129" s="20"/>
      <c r="E129" s="21"/>
      <c r="F129" s="21">
        <f>F130</f>
        <v>0</v>
      </c>
      <c r="G129" s="43">
        <f>G130</f>
        <v>0</v>
      </c>
      <c r="H129" s="43">
        <f t="shared" si="47"/>
        <v>0</v>
      </c>
      <c r="I129" s="17">
        <f>I130</f>
        <v>0</v>
      </c>
      <c r="J129" s="17">
        <f t="shared" si="45"/>
        <v>0</v>
      </c>
      <c r="K129" s="17">
        <f>K130</f>
        <v>0</v>
      </c>
      <c r="L129" s="53">
        <f t="shared" si="38"/>
        <v>0</v>
      </c>
      <c r="M129" s="17">
        <f>M130</f>
        <v>0</v>
      </c>
      <c r="N129" s="53">
        <f t="shared" si="39"/>
        <v>0</v>
      </c>
      <c r="O129" s="17">
        <f>O130</f>
        <v>0</v>
      </c>
      <c r="P129" s="53">
        <f t="shared" si="40"/>
        <v>0</v>
      </c>
      <c r="Q129" s="17">
        <f>Q130</f>
        <v>0</v>
      </c>
      <c r="R129" s="53">
        <f t="shared" si="41"/>
        <v>0</v>
      </c>
      <c r="S129" s="17">
        <f>S130</f>
        <v>0</v>
      </c>
      <c r="T129" s="53">
        <f t="shared" si="42"/>
        <v>0</v>
      </c>
      <c r="U129" s="53"/>
      <c r="V129" s="53">
        <f t="shared" si="43"/>
        <v>0</v>
      </c>
      <c r="W129" s="43">
        <f t="shared" ref="W129:Y130" si="48">W130</f>
        <v>0</v>
      </c>
      <c r="X129" s="43">
        <f t="shared" si="48"/>
        <v>0</v>
      </c>
      <c r="Y129" s="43">
        <f t="shared" si="48"/>
        <v>0</v>
      </c>
    </row>
    <row r="130" spans="1:25" ht="40.5" hidden="1" x14ac:dyDescent="0.3">
      <c r="A130" s="8"/>
      <c r="B130" s="9" t="s">
        <v>370</v>
      </c>
      <c r="C130" s="20" t="s">
        <v>371</v>
      </c>
      <c r="D130" s="20"/>
      <c r="E130" s="21"/>
      <c r="F130" s="21">
        <f>F131</f>
        <v>0</v>
      </c>
      <c r="G130" s="43">
        <f>G131</f>
        <v>0</v>
      </c>
      <c r="H130" s="43">
        <f>H131</f>
        <v>0</v>
      </c>
      <c r="I130" s="17">
        <f>I131</f>
        <v>0</v>
      </c>
      <c r="J130" s="17">
        <f t="shared" si="45"/>
        <v>0</v>
      </c>
      <c r="K130" s="17">
        <f>K131</f>
        <v>0</v>
      </c>
      <c r="L130" s="53">
        <f t="shared" si="38"/>
        <v>0</v>
      </c>
      <c r="M130" s="17">
        <f>M131</f>
        <v>0</v>
      </c>
      <c r="N130" s="53">
        <f t="shared" si="39"/>
        <v>0</v>
      </c>
      <c r="O130" s="17">
        <f>O131</f>
        <v>0</v>
      </c>
      <c r="P130" s="53">
        <f t="shared" si="40"/>
        <v>0</v>
      </c>
      <c r="Q130" s="17">
        <f>Q131</f>
        <v>0</v>
      </c>
      <c r="R130" s="53">
        <f t="shared" si="41"/>
        <v>0</v>
      </c>
      <c r="S130" s="17">
        <f>S131</f>
        <v>0</v>
      </c>
      <c r="T130" s="53">
        <f t="shared" si="42"/>
        <v>0</v>
      </c>
      <c r="U130" s="53"/>
      <c r="V130" s="53">
        <f t="shared" si="43"/>
        <v>0</v>
      </c>
      <c r="W130" s="43">
        <f t="shared" si="48"/>
        <v>0</v>
      </c>
      <c r="X130" s="43">
        <f t="shared" si="48"/>
        <v>0</v>
      </c>
      <c r="Y130" s="43">
        <f t="shared" si="48"/>
        <v>0</v>
      </c>
    </row>
    <row r="131" spans="1:25" ht="40.5" hidden="1" x14ac:dyDescent="0.3">
      <c r="A131" s="8"/>
      <c r="B131" s="9" t="s">
        <v>15</v>
      </c>
      <c r="C131" s="20" t="s">
        <v>371</v>
      </c>
      <c r="D131" s="20">
        <v>200</v>
      </c>
      <c r="E131" s="21">
        <v>12</v>
      </c>
      <c r="F131" s="21"/>
      <c r="G131" s="43"/>
      <c r="H131" s="43">
        <f>F131+G131</f>
        <v>0</v>
      </c>
      <c r="I131" s="17">
        <v>0</v>
      </c>
      <c r="J131" s="17">
        <f t="shared" si="45"/>
        <v>0</v>
      </c>
      <c r="K131" s="17">
        <v>0</v>
      </c>
      <c r="L131" s="53">
        <f t="shared" si="38"/>
        <v>0</v>
      </c>
      <c r="M131" s="17">
        <v>0</v>
      </c>
      <c r="N131" s="53">
        <f t="shared" si="39"/>
        <v>0</v>
      </c>
      <c r="O131" s="17"/>
      <c r="P131" s="53">
        <f t="shared" si="40"/>
        <v>0</v>
      </c>
      <c r="Q131" s="17">
        <v>0</v>
      </c>
      <c r="R131" s="53">
        <f t="shared" si="41"/>
        <v>0</v>
      </c>
      <c r="S131" s="17">
        <v>0</v>
      </c>
      <c r="T131" s="53">
        <f t="shared" si="42"/>
        <v>0</v>
      </c>
      <c r="U131" s="53"/>
      <c r="V131" s="53">
        <f t="shared" si="43"/>
        <v>0</v>
      </c>
      <c r="W131" s="43"/>
      <c r="X131" s="43"/>
      <c r="Y131" s="43"/>
    </row>
    <row r="132" spans="1:25" ht="101.25" hidden="1" x14ac:dyDescent="0.3">
      <c r="A132" s="8">
        <v>17</v>
      </c>
      <c r="B132" s="63" t="s">
        <v>83</v>
      </c>
      <c r="C132" s="20" t="s">
        <v>84</v>
      </c>
      <c r="D132" s="20"/>
      <c r="E132" s="21"/>
      <c r="F132" s="21">
        <f>F133</f>
        <v>0</v>
      </c>
      <c r="G132" s="43">
        <f>G133</f>
        <v>0</v>
      </c>
      <c r="H132" s="43">
        <f>F132+G132</f>
        <v>0</v>
      </c>
      <c r="I132" s="17">
        <f>I133</f>
        <v>0</v>
      </c>
      <c r="J132" s="17">
        <f t="shared" si="45"/>
        <v>0</v>
      </c>
      <c r="K132" s="17">
        <f>K133</f>
        <v>0</v>
      </c>
      <c r="L132" s="53">
        <f t="shared" si="38"/>
        <v>0</v>
      </c>
      <c r="M132" s="17">
        <f>M133</f>
        <v>0</v>
      </c>
      <c r="N132" s="53">
        <f t="shared" si="39"/>
        <v>0</v>
      </c>
      <c r="O132" s="17">
        <f>O133</f>
        <v>0</v>
      </c>
      <c r="P132" s="53">
        <f t="shared" si="40"/>
        <v>0</v>
      </c>
      <c r="Q132" s="17">
        <f>Q133</f>
        <v>0</v>
      </c>
      <c r="R132" s="53">
        <f t="shared" si="41"/>
        <v>0</v>
      </c>
      <c r="S132" s="17">
        <f>S133</f>
        <v>0</v>
      </c>
      <c r="T132" s="53">
        <f t="shared" si="42"/>
        <v>0</v>
      </c>
      <c r="U132" s="53"/>
      <c r="V132" s="53">
        <f t="shared" si="43"/>
        <v>0</v>
      </c>
      <c r="W132" s="43">
        <f t="shared" ref="W132:Y133" si="49">W133</f>
        <v>0</v>
      </c>
      <c r="X132" s="43">
        <f t="shared" si="49"/>
        <v>0</v>
      </c>
      <c r="Y132" s="43">
        <f t="shared" si="49"/>
        <v>0</v>
      </c>
    </row>
    <row r="133" spans="1:25" ht="40.5" hidden="1" x14ac:dyDescent="0.3">
      <c r="A133" s="8"/>
      <c r="B133" s="9" t="s">
        <v>76</v>
      </c>
      <c r="C133" s="20" t="s">
        <v>85</v>
      </c>
      <c r="D133" s="20"/>
      <c r="E133" s="21"/>
      <c r="F133" s="21">
        <f>F134</f>
        <v>0</v>
      </c>
      <c r="G133" s="43">
        <f>G134</f>
        <v>0</v>
      </c>
      <c r="H133" s="43">
        <f>H134</f>
        <v>0</v>
      </c>
      <c r="I133" s="17">
        <f>I134</f>
        <v>0</v>
      </c>
      <c r="J133" s="17">
        <f t="shared" si="45"/>
        <v>0</v>
      </c>
      <c r="K133" s="17">
        <f>K134</f>
        <v>0</v>
      </c>
      <c r="L133" s="53">
        <f t="shared" si="38"/>
        <v>0</v>
      </c>
      <c r="M133" s="17">
        <f>M134</f>
        <v>0</v>
      </c>
      <c r="N133" s="53">
        <f t="shared" si="39"/>
        <v>0</v>
      </c>
      <c r="O133" s="17">
        <f>O134</f>
        <v>0</v>
      </c>
      <c r="P133" s="53">
        <f t="shared" si="40"/>
        <v>0</v>
      </c>
      <c r="Q133" s="17">
        <f>Q134</f>
        <v>0</v>
      </c>
      <c r="R133" s="53">
        <f t="shared" si="41"/>
        <v>0</v>
      </c>
      <c r="S133" s="17">
        <f>S134</f>
        <v>0</v>
      </c>
      <c r="T133" s="53">
        <f t="shared" si="42"/>
        <v>0</v>
      </c>
      <c r="U133" s="53"/>
      <c r="V133" s="53">
        <f t="shared" si="43"/>
        <v>0</v>
      </c>
      <c r="W133" s="43">
        <f t="shared" si="49"/>
        <v>0</v>
      </c>
      <c r="X133" s="43">
        <f t="shared" si="49"/>
        <v>0</v>
      </c>
      <c r="Y133" s="43">
        <f t="shared" si="49"/>
        <v>0</v>
      </c>
    </row>
    <row r="134" spans="1:25" ht="40.5" hidden="1" x14ac:dyDescent="0.3">
      <c r="A134" s="8"/>
      <c r="B134" s="9" t="s">
        <v>76</v>
      </c>
      <c r="C134" s="20" t="s">
        <v>85</v>
      </c>
      <c r="D134" s="20">
        <v>200</v>
      </c>
      <c r="E134" s="21">
        <v>2</v>
      </c>
      <c r="F134" s="21"/>
      <c r="G134" s="43"/>
      <c r="H134" s="43">
        <f>F134+G134</f>
        <v>0</v>
      </c>
      <c r="I134" s="17"/>
      <c r="J134" s="17">
        <f t="shared" si="45"/>
        <v>0</v>
      </c>
      <c r="K134" s="17"/>
      <c r="L134" s="53">
        <f t="shared" si="38"/>
        <v>0</v>
      </c>
      <c r="M134" s="17">
        <v>0</v>
      </c>
      <c r="N134" s="53">
        <f t="shared" si="39"/>
        <v>0</v>
      </c>
      <c r="O134" s="17">
        <v>0</v>
      </c>
      <c r="P134" s="53">
        <f t="shared" si="40"/>
        <v>0</v>
      </c>
      <c r="Q134" s="17">
        <v>0</v>
      </c>
      <c r="R134" s="53">
        <f t="shared" si="41"/>
        <v>0</v>
      </c>
      <c r="S134" s="17">
        <v>0</v>
      </c>
      <c r="T134" s="53">
        <f t="shared" si="42"/>
        <v>0</v>
      </c>
      <c r="U134" s="53"/>
      <c r="V134" s="53">
        <f t="shared" si="43"/>
        <v>0</v>
      </c>
      <c r="W134" s="43"/>
      <c r="X134" s="43"/>
      <c r="Y134" s="43"/>
    </row>
    <row r="135" spans="1:25" ht="60" hidden="1" customHeight="1" x14ac:dyDescent="0.3">
      <c r="A135" s="8"/>
      <c r="B135" s="9" t="s">
        <v>470</v>
      </c>
      <c r="C135" s="20" t="s">
        <v>86</v>
      </c>
      <c r="D135" s="20"/>
      <c r="E135" s="21"/>
      <c r="F135" s="21">
        <f>F136+F138</f>
        <v>0</v>
      </c>
      <c r="G135" s="43">
        <f>G136+G138</f>
        <v>0</v>
      </c>
      <c r="H135" s="43">
        <f t="shared" ref="H135:H141" si="50">F135+G135</f>
        <v>0</v>
      </c>
      <c r="I135" s="17">
        <f>I136+I138</f>
        <v>0</v>
      </c>
      <c r="J135" s="17">
        <f t="shared" si="45"/>
        <v>0</v>
      </c>
      <c r="K135" s="17">
        <f>K136+K138</f>
        <v>0</v>
      </c>
      <c r="L135" s="53">
        <f t="shared" si="38"/>
        <v>0</v>
      </c>
      <c r="M135" s="17">
        <f>M136+M138</f>
        <v>0</v>
      </c>
      <c r="N135" s="53">
        <f>N136+N138</f>
        <v>0</v>
      </c>
      <c r="O135" s="17">
        <f>O136</f>
        <v>0</v>
      </c>
      <c r="P135" s="53">
        <f t="shared" si="40"/>
        <v>0</v>
      </c>
      <c r="Q135" s="17">
        <f>Q136+Q138</f>
        <v>0</v>
      </c>
      <c r="R135" s="53">
        <f t="shared" si="41"/>
        <v>0</v>
      </c>
      <c r="S135" s="17">
        <f>S136+S138</f>
        <v>0</v>
      </c>
      <c r="T135" s="53">
        <f t="shared" si="42"/>
        <v>0</v>
      </c>
      <c r="U135" s="53"/>
      <c r="V135" s="53">
        <f t="shared" si="43"/>
        <v>0</v>
      </c>
      <c r="W135" s="43">
        <f>W136+W138</f>
        <v>0</v>
      </c>
      <c r="X135" s="43">
        <f>X136+X138</f>
        <v>0</v>
      </c>
      <c r="Y135" s="43">
        <f>Y136+Y138</f>
        <v>0</v>
      </c>
    </row>
    <row r="136" spans="1:25" ht="162" hidden="1" x14ac:dyDescent="0.3">
      <c r="A136" s="8"/>
      <c r="B136" s="9" t="s">
        <v>87</v>
      </c>
      <c r="C136" s="20" t="s">
        <v>88</v>
      </c>
      <c r="D136" s="20"/>
      <c r="E136" s="21"/>
      <c r="F136" s="21">
        <f>F137</f>
        <v>0</v>
      </c>
      <c r="G136" s="43">
        <f>G137</f>
        <v>0</v>
      </c>
      <c r="H136" s="43">
        <f t="shared" si="50"/>
        <v>0</v>
      </c>
      <c r="I136" s="17">
        <f>I137</f>
        <v>0</v>
      </c>
      <c r="J136" s="17">
        <f t="shared" si="45"/>
        <v>0</v>
      </c>
      <c r="K136" s="17">
        <f>K137</f>
        <v>0</v>
      </c>
      <c r="L136" s="53">
        <f t="shared" si="38"/>
        <v>0</v>
      </c>
      <c r="M136" s="17">
        <f>M137</f>
        <v>0</v>
      </c>
      <c r="N136" s="53">
        <f t="shared" si="39"/>
        <v>0</v>
      </c>
      <c r="O136" s="17">
        <f>O137</f>
        <v>0</v>
      </c>
      <c r="P136" s="53">
        <f t="shared" si="40"/>
        <v>0</v>
      </c>
      <c r="Q136" s="17">
        <f>Q137</f>
        <v>0</v>
      </c>
      <c r="R136" s="53">
        <f t="shared" si="41"/>
        <v>0</v>
      </c>
      <c r="S136" s="17">
        <f>S137</f>
        <v>0</v>
      </c>
      <c r="T136" s="53">
        <f t="shared" si="42"/>
        <v>0</v>
      </c>
      <c r="U136" s="53"/>
      <c r="V136" s="53">
        <f t="shared" si="43"/>
        <v>0</v>
      </c>
      <c r="W136" s="43">
        <f>W137</f>
        <v>0</v>
      </c>
      <c r="X136" s="43">
        <f>X137</f>
        <v>0</v>
      </c>
      <c r="Y136" s="43">
        <f>Y137</f>
        <v>0</v>
      </c>
    </row>
    <row r="137" spans="1:25" ht="40.5" hidden="1" x14ac:dyDescent="0.3">
      <c r="A137" s="8"/>
      <c r="B137" s="9" t="s">
        <v>74</v>
      </c>
      <c r="C137" s="20" t="s">
        <v>88</v>
      </c>
      <c r="D137" s="20">
        <v>400</v>
      </c>
      <c r="E137" s="21">
        <v>2</v>
      </c>
      <c r="F137" s="21"/>
      <c r="G137" s="43"/>
      <c r="H137" s="43">
        <f t="shared" si="50"/>
        <v>0</v>
      </c>
      <c r="I137" s="17"/>
      <c r="J137" s="17">
        <f t="shared" si="45"/>
        <v>0</v>
      </c>
      <c r="K137" s="17"/>
      <c r="L137" s="53">
        <f t="shared" si="38"/>
        <v>0</v>
      </c>
      <c r="M137" s="17"/>
      <c r="N137" s="53">
        <f t="shared" si="39"/>
        <v>0</v>
      </c>
      <c r="O137" s="17"/>
      <c r="P137" s="53">
        <f t="shared" si="40"/>
        <v>0</v>
      </c>
      <c r="Q137" s="17"/>
      <c r="R137" s="53">
        <f t="shared" si="41"/>
        <v>0</v>
      </c>
      <c r="S137" s="17"/>
      <c r="T137" s="53">
        <f t="shared" si="42"/>
        <v>0</v>
      </c>
      <c r="U137" s="53"/>
      <c r="V137" s="53">
        <f t="shared" si="43"/>
        <v>0</v>
      </c>
      <c r="W137" s="43"/>
      <c r="X137" s="43"/>
      <c r="Y137" s="43"/>
    </row>
    <row r="138" spans="1:25" ht="37.5" hidden="1" customHeight="1" x14ac:dyDescent="0.3">
      <c r="A138" s="8"/>
      <c r="B138" s="9" t="s">
        <v>70</v>
      </c>
      <c r="C138" s="20" t="s">
        <v>89</v>
      </c>
      <c r="D138" s="20"/>
      <c r="E138" s="21"/>
      <c r="F138" s="21">
        <f>F140</f>
        <v>0</v>
      </c>
      <c r="G138" s="43">
        <f>G140</f>
        <v>0</v>
      </c>
      <c r="H138" s="43">
        <f t="shared" si="50"/>
        <v>0</v>
      </c>
      <c r="I138" s="17">
        <f>I140</f>
        <v>0</v>
      </c>
      <c r="J138" s="17">
        <f t="shared" si="45"/>
        <v>0</v>
      </c>
      <c r="K138" s="17">
        <f>K140</f>
        <v>0</v>
      </c>
      <c r="L138" s="53">
        <f t="shared" si="38"/>
        <v>0</v>
      </c>
      <c r="M138" s="17">
        <f>M140</f>
        <v>0</v>
      </c>
      <c r="N138" s="53">
        <f>N139+N140</f>
        <v>0</v>
      </c>
      <c r="O138" s="53">
        <f>O139+O140</f>
        <v>0</v>
      </c>
      <c r="P138" s="53">
        <f t="shared" si="40"/>
        <v>0</v>
      </c>
      <c r="Q138" s="17">
        <f>Q140</f>
        <v>0</v>
      </c>
      <c r="R138" s="53">
        <f t="shared" si="41"/>
        <v>0</v>
      </c>
      <c r="S138" s="17">
        <f>S140</f>
        <v>0</v>
      </c>
      <c r="T138" s="53">
        <f t="shared" si="42"/>
        <v>0</v>
      </c>
      <c r="U138" s="53"/>
      <c r="V138" s="53">
        <f t="shared" si="43"/>
        <v>0</v>
      </c>
      <c r="W138" s="43">
        <f>W140</f>
        <v>0</v>
      </c>
      <c r="X138" s="43">
        <f>X140</f>
        <v>0</v>
      </c>
      <c r="Y138" s="43">
        <f>Y140</f>
        <v>0</v>
      </c>
    </row>
    <row r="139" spans="1:25" ht="40.5" hidden="1" x14ac:dyDescent="0.3">
      <c r="A139" s="8"/>
      <c r="B139" s="9" t="s">
        <v>15</v>
      </c>
      <c r="C139" s="20" t="s">
        <v>89</v>
      </c>
      <c r="D139" s="20">
        <v>200</v>
      </c>
      <c r="E139" s="21">
        <v>2</v>
      </c>
      <c r="F139" s="21"/>
      <c r="G139" s="43"/>
      <c r="H139" s="43"/>
      <c r="I139" s="17"/>
      <c r="J139" s="17"/>
      <c r="K139" s="17"/>
      <c r="L139" s="53"/>
      <c r="M139" s="17"/>
      <c r="N139" s="53">
        <v>0</v>
      </c>
      <c r="O139" s="17"/>
      <c r="P139" s="52">
        <f>N139+O139</f>
        <v>0</v>
      </c>
      <c r="Q139" s="17"/>
      <c r="R139" s="53"/>
      <c r="S139" s="17"/>
      <c r="T139" s="53"/>
      <c r="U139" s="53"/>
      <c r="V139" s="53"/>
      <c r="W139" s="43"/>
      <c r="X139" s="43"/>
      <c r="Y139" s="43"/>
    </row>
    <row r="140" spans="1:25" ht="40.5" hidden="1" x14ac:dyDescent="0.3">
      <c r="A140" s="8"/>
      <c r="B140" s="9" t="s">
        <v>74</v>
      </c>
      <c r="C140" s="20" t="s">
        <v>89</v>
      </c>
      <c r="D140" s="20">
        <v>400</v>
      </c>
      <c r="E140" s="21">
        <v>2</v>
      </c>
      <c r="F140" s="21"/>
      <c r="G140" s="43"/>
      <c r="H140" s="43">
        <f t="shared" si="50"/>
        <v>0</v>
      </c>
      <c r="I140" s="17"/>
      <c r="J140" s="17">
        <f t="shared" si="45"/>
        <v>0</v>
      </c>
      <c r="K140" s="17"/>
      <c r="L140" s="53">
        <f t="shared" si="38"/>
        <v>0</v>
      </c>
      <c r="M140" s="17"/>
      <c r="N140" s="53">
        <f t="shared" si="39"/>
        <v>0</v>
      </c>
      <c r="O140" s="17"/>
      <c r="P140" s="53">
        <f t="shared" si="40"/>
        <v>0</v>
      </c>
      <c r="Q140" s="17"/>
      <c r="R140" s="53">
        <f t="shared" si="41"/>
        <v>0</v>
      </c>
      <c r="S140" s="17"/>
      <c r="T140" s="53">
        <f t="shared" si="42"/>
        <v>0</v>
      </c>
      <c r="U140" s="53"/>
      <c r="V140" s="53">
        <f t="shared" si="43"/>
        <v>0</v>
      </c>
      <c r="W140" s="43"/>
      <c r="X140" s="43"/>
      <c r="Y140" s="43"/>
    </row>
    <row r="141" spans="1:25" ht="60.75" hidden="1" x14ac:dyDescent="0.3">
      <c r="A141" s="8"/>
      <c r="B141" s="9" t="s">
        <v>469</v>
      </c>
      <c r="C141" s="20" t="s">
        <v>90</v>
      </c>
      <c r="D141" s="20"/>
      <c r="E141" s="21"/>
      <c r="F141" s="21">
        <f>F142</f>
        <v>0</v>
      </c>
      <c r="G141" s="43">
        <f>G142</f>
        <v>0</v>
      </c>
      <c r="H141" s="43">
        <f t="shared" si="50"/>
        <v>0</v>
      </c>
      <c r="I141" s="17">
        <f>I142</f>
        <v>0</v>
      </c>
      <c r="J141" s="17">
        <f t="shared" si="45"/>
        <v>0</v>
      </c>
      <c r="K141" s="17">
        <f>K142</f>
        <v>0</v>
      </c>
      <c r="L141" s="53">
        <f t="shared" si="38"/>
        <v>0</v>
      </c>
      <c r="M141" s="17">
        <f>M142</f>
        <v>0</v>
      </c>
      <c r="N141" s="53">
        <f t="shared" si="39"/>
        <v>0</v>
      </c>
      <c r="O141" s="17">
        <f>O142</f>
        <v>0</v>
      </c>
      <c r="P141" s="53">
        <f t="shared" si="40"/>
        <v>0</v>
      </c>
      <c r="Q141" s="17">
        <f>Q142</f>
        <v>0</v>
      </c>
      <c r="R141" s="53">
        <f t="shared" si="41"/>
        <v>0</v>
      </c>
      <c r="S141" s="17">
        <f>S142</f>
        <v>0</v>
      </c>
      <c r="T141" s="53">
        <f t="shared" si="42"/>
        <v>0</v>
      </c>
      <c r="U141" s="53"/>
      <c r="V141" s="53">
        <f t="shared" si="43"/>
        <v>0</v>
      </c>
      <c r="W141" s="43">
        <f t="shared" ref="W141:Y142" si="51">W142</f>
        <v>0</v>
      </c>
      <c r="X141" s="43">
        <f t="shared" si="51"/>
        <v>0</v>
      </c>
      <c r="Y141" s="43">
        <f t="shared" si="51"/>
        <v>0</v>
      </c>
    </row>
    <row r="142" spans="1:25" ht="40.5" hidden="1" x14ac:dyDescent="0.3">
      <c r="A142" s="8"/>
      <c r="B142" s="9" t="s">
        <v>91</v>
      </c>
      <c r="C142" s="20" t="s">
        <v>92</v>
      </c>
      <c r="D142" s="20"/>
      <c r="E142" s="21"/>
      <c r="F142" s="21">
        <f>F143</f>
        <v>0</v>
      </c>
      <c r="G142" s="43">
        <f>G143</f>
        <v>0</v>
      </c>
      <c r="H142" s="43">
        <f>H143</f>
        <v>0</v>
      </c>
      <c r="I142" s="17">
        <f>I143</f>
        <v>0</v>
      </c>
      <c r="J142" s="17">
        <f t="shared" si="45"/>
        <v>0</v>
      </c>
      <c r="K142" s="17">
        <f>K143</f>
        <v>0</v>
      </c>
      <c r="L142" s="53">
        <f t="shared" si="38"/>
        <v>0</v>
      </c>
      <c r="M142" s="17">
        <f>M143</f>
        <v>0</v>
      </c>
      <c r="N142" s="53">
        <f t="shared" si="39"/>
        <v>0</v>
      </c>
      <c r="O142" s="17">
        <f>O143</f>
        <v>0</v>
      </c>
      <c r="P142" s="53">
        <f t="shared" si="40"/>
        <v>0</v>
      </c>
      <c r="Q142" s="17">
        <f>Q143</f>
        <v>0</v>
      </c>
      <c r="R142" s="53">
        <f t="shared" si="41"/>
        <v>0</v>
      </c>
      <c r="S142" s="17">
        <f>S143</f>
        <v>0</v>
      </c>
      <c r="T142" s="53">
        <f t="shared" si="42"/>
        <v>0</v>
      </c>
      <c r="U142" s="53"/>
      <c r="V142" s="53">
        <f t="shared" si="43"/>
        <v>0</v>
      </c>
      <c r="W142" s="43">
        <f t="shared" si="51"/>
        <v>0</v>
      </c>
      <c r="X142" s="43">
        <f t="shared" si="51"/>
        <v>0</v>
      </c>
      <c r="Y142" s="43">
        <f t="shared" si="51"/>
        <v>0</v>
      </c>
    </row>
    <row r="143" spans="1:25" ht="40.5" hidden="1" x14ac:dyDescent="0.3">
      <c r="A143" s="8"/>
      <c r="B143" s="9" t="s">
        <v>15</v>
      </c>
      <c r="C143" s="20" t="s">
        <v>92</v>
      </c>
      <c r="D143" s="20">
        <v>200</v>
      </c>
      <c r="E143" s="21">
        <v>2</v>
      </c>
      <c r="F143" s="21"/>
      <c r="G143" s="43"/>
      <c r="H143" s="43">
        <f>F143+G143</f>
        <v>0</v>
      </c>
      <c r="I143" s="17"/>
      <c r="J143" s="17">
        <f t="shared" si="45"/>
        <v>0</v>
      </c>
      <c r="K143" s="17"/>
      <c r="L143" s="53">
        <f t="shared" si="38"/>
        <v>0</v>
      </c>
      <c r="M143" s="17"/>
      <c r="N143" s="53">
        <f t="shared" si="39"/>
        <v>0</v>
      </c>
      <c r="O143" s="17"/>
      <c r="P143" s="53">
        <f t="shared" si="40"/>
        <v>0</v>
      </c>
      <c r="Q143" s="17"/>
      <c r="R143" s="53">
        <f t="shared" si="41"/>
        <v>0</v>
      </c>
      <c r="S143" s="17"/>
      <c r="T143" s="53">
        <f t="shared" si="42"/>
        <v>0</v>
      </c>
      <c r="U143" s="53"/>
      <c r="V143" s="53">
        <f t="shared" si="43"/>
        <v>0</v>
      </c>
      <c r="W143" s="43"/>
      <c r="X143" s="43"/>
      <c r="Y143" s="43"/>
    </row>
    <row r="144" spans="1:25" ht="101.25" hidden="1" x14ac:dyDescent="0.3">
      <c r="A144" s="8"/>
      <c r="B144" s="9" t="s">
        <v>468</v>
      </c>
      <c r="C144" s="20" t="s">
        <v>84</v>
      </c>
      <c r="D144" s="20"/>
      <c r="E144" s="21"/>
      <c r="F144" s="21"/>
      <c r="G144" s="43"/>
      <c r="H144" s="43"/>
      <c r="I144" s="17"/>
      <c r="J144" s="17"/>
      <c r="K144" s="17">
        <f>K145</f>
        <v>0</v>
      </c>
      <c r="L144" s="52">
        <f>L145</f>
        <v>0</v>
      </c>
      <c r="M144" s="17">
        <f>M145</f>
        <v>0</v>
      </c>
      <c r="N144" s="52">
        <f>N145</f>
        <v>0</v>
      </c>
      <c r="O144" s="17">
        <f>O145</f>
        <v>0</v>
      </c>
      <c r="P144" s="53">
        <f t="shared" si="40"/>
        <v>0</v>
      </c>
      <c r="Q144" s="17">
        <f>Q145</f>
        <v>0</v>
      </c>
      <c r="R144" s="53">
        <f t="shared" si="41"/>
        <v>0</v>
      </c>
      <c r="S144" s="17">
        <f>S145</f>
        <v>0</v>
      </c>
      <c r="T144" s="53">
        <f t="shared" si="42"/>
        <v>0</v>
      </c>
      <c r="U144" s="53">
        <f>U145</f>
        <v>0</v>
      </c>
      <c r="V144" s="53">
        <f t="shared" si="43"/>
        <v>0</v>
      </c>
      <c r="W144" s="43"/>
      <c r="X144" s="43"/>
      <c r="Y144" s="43"/>
    </row>
    <row r="145" spans="1:25" ht="40.5" hidden="1" x14ac:dyDescent="0.3">
      <c r="A145" s="8"/>
      <c r="B145" s="9" t="s">
        <v>76</v>
      </c>
      <c r="C145" s="20" t="s">
        <v>85</v>
      </c>
      <c r="D145" s="20"/>
      <c r="E145" s="21"/>
      <c r="F145" s="21"/>
      <c r="G145" s="43"/>
      <c r="H145" s="43"/>
      <c r="I145" s="17"/>
      <c r="J145" s="17"/>
      <c r="K145" s="17">
        <f>K146</f>
        <v>0</v>
      </c>
      <c r="L145" s="52">
        <f>L146</f>
        <v>0</v>
      </c>
      <c r="M145" s="17"/>
      <c r="N145" s="52">
        <f>N146</f>
        <v>0</v>
      </c>
      <c r="O145" s="17"/>
      <c r="P145" s="52">
        <f>P146</f>
        <v>0</v>
      </c>
      <c r="Q145" s="17"/>
      <c r="R145" s="52">
        <f>R146</f>
        <v>0</v>
      </c>
      <c r="S145" s="17">
        <f>S146</f>
        <v>0</v>
      </c>
      <c r="T145" s="52">
        <f>T146</f>
        <v>0</v>
      </c>
      <c r="U145" s="53">
        <f>U146</f>
        <v>0</v>
      </c>
      <c r="V145" s="52">
        <f>V146</f>
        <v>0</v>
      </c>
      <c r="W145" s="43"/>
      <c r="X145" s="43"/>
      <c r="Y145" s="43"/>
    </row>
    <row r="146" spans="1:25" ht="40.5" hidden="1" x14ac:dyDescent="0.3">
      <c r="A146" s="8"/>
      <c r="B146" s="9" t="s">
        <v>15</v>
      </c>
      <c r="C146" s="20" t="s">
        <v>85</v>
      </c>
      <c r="D146" s="20">
        <v>200</v>
      </c>
      <c r="E146" s="21"/>
      <c r="F146" s="21"/>
      <c r="G146" s="43"/>
      <c r="H146" s="43"/>
      <c r="I146" s="17"/>
      <c r="J146" s="17"/>
      <c r="K146" s="17"/>
      <c r="L146" s="52">
        <f>K146+J146</f>
        <v>0</v>
      </c>
      <c r="M146" s="17"/>
      <c r="N146" s="52">
        <f>M146+L146</f>
        <v>0</v>
      </c>
      <c r="O146" s="17"/>
      <c r="P146" s="52">
        <f>O146+N146</f>
        <v>0</v>
      </c>
      <c r="Q146" s="17"/>
      <c r="R146" s="52">
        <f>Q146+P146</f>
        <v>0</v>
      </c>
      <c r="S146" s="17"/>
      <c r="T146" s="52">
        <f>S146+R146</f>
        <v>0</v>
      </c>
      <c r="U146" s="53"/>
      <c r="V146" s="52">
        <f>U146+T146</f>
        <v>0</v>
      </c>
      <c r="W146" s="43"/>
      <c r="X146" s="43"/>
      <c r="Y146" s="43"/>
    </row>
    <row r="147" spans="1:25" s="36" customFormat="1" ht="60.75" x14ac:dyDescent="0.25">
      <c r="A147" s="37">
        <v>4</v>
      </c>
      <c r="B147" s="23" t="s">
        <v>467</v>
      </c>
      <c r="C147" s="33" t="s">
        <v>93</v>
      </c>
      <c r="D147" s="33"/>
      <c r="E147" s="31"/>
      <c r="F147" s="32">
        <f t="shared" ref="F147:S148" si="52">F148</f>
        <v>3915.6</v>
      </c>
      <c r="G147" s="31">
        <f t="shared" si="52"/>
        <v>0</v>
      </c>
      <c r="H147" s="32">
        <f t="shared" si="52"/>
        <v>3915.6</v>
      </c>
      <c r="I147" s="32">
        <f t="shared" si="52"/>
        <v>0</v>
      </c>
      <c r="J147" s="32">
        <f t="shared" si="45"/>
        <v>3915.6</v>
      </c>
      <c r="K147" s="32">
        <f t="shared" si="52"/>
        <v>0</v>
      </c>
      <c r="L147" s="54">
        <f>J147+K147</f>
        <v>3915.6</v>
      </c>
      <c r="M147" s="32">
        <f t="shared" si="52"/>
        <v>0</v>
      </c>
      <c r="N147" s="54">
        <f>L147+M147</f>
        <v>3915.6</v>
      </c>
      <c r="O147" s="32">
        <f t="shared" si="52"/>
        <v>0</v>
      </c>
      <c r="P147" s="54">
        <f t="shared" si="40"/>
        <v>3915.6</v>
      </c>
      <c r="Q147" s="32">
        <f t="shared" si="52"/>
        <v>0</v>
      </c>
      <c r="R147" s="54">
        <f t="shared" si="41"/>
        <v>3915.6</v>
      </c>
      <c r="S147" s="32">
        <f t="shared" si="52"/>
        <v>0</v>
      </c>
      <c r="T147" s="54">
        <f t="shared" si="42"/>
        <v>3915.6</v>
      </c>
      <c r="U147" s="54"/>
      <c r="V147" s="54">
        <f t="shared" si="43"/>
        <v>3915.6</v>
      </c>
      <c r="W147" s="32">
        <f t="shared" ref="W147:Y148" si="53">W148</f>
        <v>0</v>
      </c>
      <c r="X147" s="31">
        <f t="shared" si="53"/>
        <v>0</v>
      </c>
      <c r="Y147" s="32">
        <f t="shared" si="53"/>
        <v>0</v>
      </c>
    </row>
    <row r="148" spans="1:25" ht="60.75" x14ac:dyDescent="0.3">
      <c r="A148" s="8"/>
      <c r="B148" s="9" t="s">
        <v>466</v>
      </c>
      <c r="C148" s="20" t="s">
        <v>94</v>
      </c>
      <c r="D148" s="20"/>
      <c r="E148" s="21"/>
      <c r="F148" s="17">
        <f t="shared" si="52"/>
        <v>3915.6</v>
      </c>
      <c r="G148" s="43">
        <f t="shared" si="52"/>
        <v>0</v>
      </c>
      <c r="H148" s="17">
        <f t="shared" si="52"/>
        <v>3915.6</v>
      </c>
      <c r="I148" s="17">
        <f t="shared" si="52"/>
        <v>0</v>
      </c>
      <c r="J148" s="17">
        <f t="shared" si="45"/>
        <v>3915.6</v>
      </c>
      <c r="K148" s="17">
        <f>K149+K151</f>
        <v>0</v>
      </c>
      <c r="L148" s="53">
        <f>J148+K148</f>
        <v>3915.6</v>
      </c>
      <c r="M148" s="17">
        <f t="shared" si="52"/>
        <v>0</v>
      </c>
      <c r="N148" s="53">
        <f>L148+M148</f>
        <v>3915.6</v>
      </c>
      <c r="O148" s="17">
        <f t="shared" si="52"/>
        <v>0</v>
      </c>
      <c r="P148" s="53">
        <f t="shared" si="40"/>
        <v>3915.6</v>
      </c>
      <c r="Q148" s="17">
        <f t="shared" si="52"/>
        <v>0</v>
      </c>
      <c r="R148" s="53">
        <f t="shared" si="41"/>
        <v>3915.6</v>
      </c>
      <c r="S148" s="17">
        <f t="shared" si="52"/>
        <v>0</v>
      </c>
      <c r="T148" s="53">
        <f t="shared" si="42"/>
        <v>3915.6</v>
      </c>
      <c r="U148" s="53"/>
      <c r="V148" s="53">
        <f t="shared" si="43"/>
        <v>3915.6</v>
      </c>
      <c r="W148" s="17">
        <f t="shared" si="53"/>
        <v>0</v>
      </c>
      <c r="X148" s="43">
        <f t="shared" si="53"/>
        <v>0</v>
      </c>
      <c r="Y148" s="17">
        <f t="shared" si="53"/>
        <v>0</v>
      </c>
    </row>
    <row r="149" spans="1:25" ht="101.25" x14ac:dyDescent="0.3">
      <c r="A149" s="8"/>
      <c r="B149" s="9" t="s">
        <v>465</v>
      </c>
      <c r="C149" s="20" t="s">
        <v>95</v>
      </c>
      <c r="D149" s="20"/>
      <c r="E149" s="21"/>
      <c r="F149" s="17">
        <f>SUM(F150)</f>
        <v>3915.6</v>
      </c>
      <c r="G149" s="43">
        <f>G150</f>
        <v>0</v>
      </c>
      <c r="H149" s="17">
        <f>G149+F149</f>
        <v>3915.6</v>
      </c>
      <c r="I149" s="17">
        <f>I150</f>
        <v>0</v>
      </c>
      <c r="J149" s="17">
        <f t="shared" si="45"/>
        <v>3915.6</v>
      </c>
      <c r="K149" s="17">
        <f>K150</f>
        <v>0</v>
      </c>
      <c r="L149" s="53">
        <f>J149+K149</f>
        <v>3915.6</v>
      </c>
      <c r="M149" s="17">
        <f>M150</f>
        <v>0</v>
      </c>
      <c r="N149" s="53">
        <f>L149+M149</f>
        <v>3915.6</v>
      </c>
      <c r="O149" s="17">
        <f>O150</f>
        <v>0</v>
      </c>
      <c r="P149" s="53">
        <f t="shared" si="40"/>
        <v>3915.6</v>
      </c>
      <c r="Q149" s="17">
        <f>Q150</f>
        <v>0</v>
      </c>
      <c r="R149" s="53">
        <f t="shared" si="41"/>
        <v>3915.6</v>
      </c>
      <c r="S149" s="17">
        <f>S150</f>
        <v>0</v>
      </c>
      <c r="T149" s="53">
        <f t="shared" si="42"/>
        <v>3915.6</v>
      </c>
      <c r="U149" s="53"/>
      <c r="V149" s="53">
        <f t="shared" si="43"/>
        <v>3915.6</v>
      </c>
      <c r="W149" s="17">
        <f>W150</f>
        <v>0</v>
      </c>
      <c r="X149" s="43">
        <f>X150</f>
        <v>0</v>
      </c>
      <c r="Y149" s="17">
        <f>Y150</f>
        <v>0</v>
      </c>
    </row>
    <row r="150" spans="1:25" ht="39" customHeight="1" x14ac:dyDescent="0.3">
      <c r="A150" s="6"/>
      <c r="B150" s="9" t="s">
        <v>16</v>
      </c>
      <c r="C150" s="20" t="s">
        <v>95</v>
      </c>
      <c r="D150" s="20">
        <v>300</v>
      </c>
      <c r="E150" s="21">
        <v>3</v>
      </c>
      <c r="F150" s="17">
        <v>3915.6</v>
      </c>
      <c r="G150" s="43">
        <v>0</v>
      </c>
      <c r="H150" s="17">
        <v>3915.6</v>
      </c>
      <c r="I150" s="17"/>
      <c r="J150" s="17">
        <f t="shared" si="45"/>
        <v>3915.6</v>
      </c>
      <c r="K150" s="17"/>
      <c r="L150" s="53">
        <f>J150+K150</f>
        <v>3915.6</v>
      </c>
      <c r="M150" s="17">
        <v>0</v>
      </c>
      <c r="N150" s="53">
        <f>L150+M150</f>
        <v>3915.6</v>
      </c>
      <c r="O150" s="17">
        <v>0</v>
      </c>
      <c r="P150" s="53">
        <f t="shared" si="40"/>
        <v>3915.6</v>
      </c>
      <c r="Q150" s="17">
        <v>0</v>
      </c>
      <c r="R150" s="53">
        <f t="shared" si="41"/>
        <v>3915.6</v>
      </c>
      <c r="S150" s="17">
        <v>0</v>
      </c>
      <c r="T150" s="53">
        <f t="shared" si="42"/>
        <v>3915.6</v>
      </c>
      <c r="U150" s="53"/>
      <c r="V150" s="53">
        <f t="shared" si="43"/>
        <v>3915.6</v>
      </c>
      <c r="W150" s="17">
        <v>0</v>
      </c>
      <c r="X150" s="43"/>
      <c r="Y150" s="17">
        <v>0</v>
      </c>
    </row>
    <row r="151" spans="1:25" ht="141.75" hidden="1" x14ac:dyDescent="0.3">
      <c r="A151" s="6"/>
      <c r="B151" s="9" t="s">
        <v>464</v>
      </c>
      <c r="C151" s="20" t="s">
        <v>95</v>
      </c>
      <c r="D151" s="20"/>
      <c r="E151" s="21"/>
      <c r="F151" s="21">
        <f>SUM(F152)</f>
        <v>0</v>
      </c>
      <c r="G151" s="43"/>
      <c r="H151" s="43"/>
      <c r="I151" s="17"/>
      <c r="J151" s="17"/>
      <c r="K151" s="17">
        <f>K152</f>
        <v>0</v>
      </c>
      <c r="L151" s="52">
        <f>L152</f>
        <v>0</v>
      </c>
      <c r="M151" s="17"/>
      <c r="N151" s="52">
        <f>N152</f>
        <v>0</v>
      </c>
      <c r="O151" s="17"/>
      <c r="P151" s="52">
        <f t="shared" ref="P151:V151" si="54">P152</f>
        <v>0</v>
      </c>
      <c r="Q151" s="17">
        <f t="shared" si="54"/>
        <v>0</v>
      </c>
      <c r="R151" s="52">
        <f t="shared" si="54"/>
        <v>0</v>
      </c>
      <c r="S151" s="17">
        <f t="shared" si="54"/>
        <v>0</v>
      </c>
      <c r="T151" s="52">
        <f t="shared" si="54"/>
        <v>0</v>
      </c>
      <c r="U151" s="53">
        <f t="shared" si="54"/>
        <v>0</v>
      </c>
      <c r="V151" s="52">
        <f t="shared" si="54"/>
        <v>0</v>
      </c>
      <c r="W151" s="43"/>
      <c r="X151" s="43"/>
      <c r="Y151" s="43"/>
    </row>
    <row r="152" spans="1:25" ht="40.5" hidden="1" x14ac:dyDescent="0.3">
      <c r="A152" s="6"/>
      <c r="B152" s="9" t="s">
        <v>16</v>
      </c>
      <c r="C152" s="20" t="s">
        <v>95</v>
      </c>
      <c r="D152" s="20">
        <v>300</v>
      </c>
      <c r="E152" s="21"/>
      <c r="F152" s="24"/>
      <c r="G152" s="43"/>
      <c r="H152" s="43"/>
      <c r="I152" s="17"/>
      <c r="J152" s="17"/>
      <c r="K152" s="17"/>
      <c r="L152" s="52">
        <f>K152+J152</f>
        <v>0</v>
      </c>
      <c r="M152" s="17"/>
      <c r="N152" s="52">
        <f>M152+L152</f>
        <v>0</v>
      </c>
      <c r="O152" s="17"/>
      <c r="P152" s="52">
        <f>O152+N152</f>
        <v>0</v>
      </c>
      <c r="Q152" s="17"/>
      <c r="R152" s="52">
        <f>Q152+P152</f>
        <v>0</v>
      </c>
      <c r="S152" s="17"/>
      <c r="T152" s="52">
        <f>S152+R152</f>
        <v>0</v>
      </c>
      <c r="U152" s="53"/>
      <c r="V152" s="52">
        <f>U152+T152</f>
        <v>0</v>
      </c>
      <c r="W152" s="43"/>
      <c r="X152" s="43"/>
      <c r="Y152" s="43"/>
    </row>
    <row r="153" spans="1:25" ht="101.25" x14ac:dyDescent="0.25">
      <c r="A153" s="31">
        <v>5</v>
      </c>
      <c r="B153" s="23" t="s">
        <v>462</v>
      </c>
      <c r="C153" s="33" t="s">
        <v>96</v>
      </c>
      <c r="D153" s="33"/>
      <c r="E153" s="31"/>
      <c r="F153" s="31">
        <f>F154+F157</f>
        <v>1692.577</v>
      </c>
      <c r="G153" s="31">
        <f>G154+G157</f>
        <v>0</v>
      </c>
      <c r="H153" s="31">
        <f>F153+G153</f>
        <v>1692.577</v>
      </c>
      <c r="I153" s="32">
        <f>I154+I157</f>
        <v>0</v>
      </c>
      <c r="J153" s="32">
        <f t="shared" si="45"/>
        <v>1692.577</v>
      </c>
      <c r="K153" s="32">
        <f>K154+K157</f>
        <v>0</v>
      </c>
      <c r="L153" s="54">
        <f t="shared" ref="L153:L184" si="55">J153+K153</f>
        <v>1692.577</v>
      </c>
      <c r="M153" s="32">
        <f>M154+M157</f>
        <v>0</v>
      </c>
      <c r="N153" s="54">
        <f t="shared" ref="N153:N184" si="56">L153+M153</f>
        <v>1692.577</v>
      </c>
      <c r="O153" s="32">
        <f>O154+O157</f>
        <v>0</v>
      </c>
      <c r="P153" s="54">
        <f t="shared" si="40"/>
        <v>1692.577</v>
      </c>
      <c r="Q153" s="32">
        <f>Q154+Q157</f>
        <v>0</v>
      </c>
      <c r="R153" s="54">
        <f t="shared" si="41"/>
        <v>1692.577</v>
      </c>
      <c r="S153" s="32">
        <f>S154+S157</f>
        <v>0</v>
      </c>
      <c r="T153" s="54">
        <f t="shared" si="42"/>
        <v>1692.577</v>
      </c>
      <c r="U153" s="54"/>
      <c r="V153" s="54">
        <f t="shared" si="43"/>
        <v>1692.577</v>
      </c>
      <c r="W153" s="31">
        <f>W154+W157</f>
        <v>1692.577</v>
      </c>
      <c r="X153" s="31">
        <f>X154+X157</f>
        <v>0</v>
      </c>
      <c r="Y153" s="31">
        <f>Y154+Y157</f>
        <v>1692.577</v>
      </c>
    </row>
    <row r="154" spans="1:25" ht="40.5" x14ac:dyDescent="0.3">
      <c r="A154" s="8"/>
      <c r="B154" s="9" t="s">
        <v>461</v>
      </c>
      <c r="C154" s="20" t="s">
        <v>97</v>
      </c>
      <c r="D154" s="20"/>
      <c r="E154" s="21"/>
      <c r="F154" s="17">
        <f>F155</f>
        <v>40</v>
      </c>
      <c r="G154" s="17">
        <f>G155</f>
        <v>0</v>
      </c>
      <c r="H154" s="17">
        <f>F154+G154</f>
        <v>40</v>
      </c>
      <c r="I154" s="17">
        <f>I155</f>
        <v>0</v>
      </c>
      <c r="J154" s="17">
        <f t="shared" si="45"/>
        <v>40</v>
      </c>
      <c r="K154" s="17">
        <f>K155</f>
        <v>0</v>
      </c>
      <c r="L154" s="52">
        <f t="shared" si="55"/>
        <v>40</v>
      </c>
      <c r="M154" s="17">
        <f>M155</f>
        <v>0</v>
      </c>
      <c r="N154" s="52">
        <f t="shared" si="56"/>
        <v>40</v>
      </c>
      <c r="O154" s="17">
        <f>O155</f>
        <v>0</v>
      </c>
      <c r="P154" s="52">
        <f t="shared" si="40"/>
        <v>40</v>
      </c>
      <c r="Q154" s="17">
        <f>Q155</f>
        <v>0</v>
      </c>
      <c r="R154" s="52">
        <f t="shared" si="41"/>
        <v>40</v>
      </c>
      <c r="S154" s="17">
        <f>S155</f>
        <v>0</v>
      </c>
      <c r="T154" s="52">
        <f t="shared" si="42"/>
        <v>40</v>
      </c>
      <c r="U154" s="52"/>
      <c r="V154" s="52">
        <f t="shared" si="43"/>
        <v>40</v>
      </c>
      <c r="W154" s="17">
        <f t="shared" ref="W154:Y155" si="57">W155</f>
        <v>40</v>
      </c>
      <c r="X154" s="17">
        <f t="shared" si="57"/>
        <v>0</v>
      </c>
      <c r="Y154" s="17">
        <f t="shared" si="57"/>
        <v>40</v>
      </c>
    </row>
    <row r="155" spans="1:25" ht="40.5" x14ac:dyDescent="0.3">
      <c r="A155" s="8"/>
      <c r="B155" s="10" t="s">
        <v>98</v>
      </c>
      <c r="C155" s="20" t="s">
        <v>99</v>
      </c>
      <c r="D155" s="20"/>
      <c r="E155" s="21"/>
      <c r="F155" s="17">
        <f>F156</f>
        <v>40</v>
      </c>
      <c r="G155" s="17">
        <f>G156</f>
        <v>0</v>
      </c>
      <c r="H155" s="17">
        <f>H156+G155</f>
        <v>40</v>
      </c>
      <c r="I155" s="17">
        <f>I156</f>
        <v>0</v>
      </c>
      <c r="J155" s="17">
        <f t="shared" si="45"/>
        <v>40</v>
      </c>
      <c r="K155" s="17">
        <f>K156</f>
        <v>0</v>
      </c>
      <c r="L155" s="52">
        <f t="shared" si="55"/>
        <v>40</v>
      </c>
      <c r="M155" s="17">
        <f>M156</f>
        <v>0</v>
      </c>
      <c r="N155" s="52">
        <f t="shared" si="56"/>
        <v>40</v>
      </c>
      <c r="O155" s="17">
        <f>O156</f>
        <v>0</v>
      </c>
      <c r="P155" s="52">
        <f t="shared" si="40"/>
        <v>40</v>
      </c>
      <c r="Q155" s="17">
        <f>Q156</f>
        <v>0</v>
      </c>
      <c r="R155" s="52">
        <f t="shared" si="41"/>
        <v>40</v>
      </c>
      <c r="S155" s="17">
        <f>S156</f>
        <v>0</v>
      </c>
      <c r="T155" s="52">
        <f t="shared" si="42"/>
        <v>40</v>
      </c>
      <c r="U155" s="52"/>
      <c r="V155" s="52">
        <f t="shared" si="43"/>
        <v>40</v>
      </c>
      <c r="W155" s="17">
        <f t="shared" si="57"/>
        <v>40</v>
      </c>
      <c r="X155" s="17">
        <f t="shared" si="57"/>
        <v>0</v>
      </c>
      <c r="Y155" s="17">
        <f t="shared" si="57"/>
        <v>40</v>
      </c>
    </row>
    <row r="156" spans="1:25" ht="40.5" x14ac:dyDescent="0.3">
      <c r="A156" s="25"/>
      <c r="B156" s="9" t="s">
        <v>15</v>
      </c>
      <c r="C156" s="20" t="s">
        <v>99</v>
      </c>
      <c r="D156" s="20">
        <v>200</v>
      </c>
      <c r="E156" s="21">
        <v>12</v>
      </c>
      <c r="F156" s="17">
        <v>40</v>
      </c>
      <c r="G156" s="17">
        <v>0</v>
      </c>
      <c r="H156" s="17">
        <f>F156+G156</f>
        <v>40</v>
      </c>
      <c r="I156" s="17"/>
      <c r="J156" s="17">
        <f t="shared" si="45"/>
        <v>40</v>
      </c>
      <c r="K156" s="17"/>
      <c r="L156" s="52">
        <f t="shared" si="55"/>
        <v>40</v>
      </c>
      <c r="M156" s="17"/>
      <c r="N156" s="52">
        <f t="shared" si="56"/>
        <v>40</v>
      </c>
      <c r="O156" s="17"/>
      <c r="P156" s="52">
        <f t="shared" si="40"/>
        <v>40</v>
      </c>
      <c r="Q156" s="17"/>
      <c r="R156" s="52">
        <f t="shared" si="41"/>
        <v>40</v>
      </c>
      <c r="S156" s="17"/>
      <c r="T156" s="52">
        <f t="shared" si="42"/>
        <v>40</v>
      </c>
      <c r="U156" s="52"/>
      <c r="V156" s="52">
        <f t="shared" si="43"/>
        <v>40</v>
      </c>
      <c r="W156" s="17">
        <v>40</v>
      </c>
      <c r="X156" s="17">
        <v>0</v>
      </c>
      <c r="Y156" s="17">
        <v>40</v>
      </c>
    </row>
    <row r="157" spans="1:25" ht="100.5" customHeight="1" x14ac:dyDescent="0.3">
      <c r="A157" s="8"/>
      <c r="B157" s="9" t="s">
        <v>463</v>
      </c>
      <c r="C157" s="20" t="s">
        <v>100</v>
      </c>
      <c r="D157" s="20"/>
      <c r="E157" s="21"/>
      <c r="F157" s="21">
        <f>F158+F160</f>
        <v>1652.577</v>
      </c>
      <c r="G157" s="17">
        <f>G158+G160</f>
        <v>0</v>
      </c>
      <c r="H157" s="43">
        <f>F157+G157</f>
        <v>1652.577</v>
      </c>
      <c r="I157" s="17">
        <f>I158+I160</f>
        <v>0</v>
      </c>
      <c r="J157" s="17">
        <f t="shared" si="45"/>
        <v>1652.577</v>
      </c>
      <c r="K157" s="17">
        <f>K158+K160</f>
        <v>0</v>
      </c>
      <c r="L157" s="53">
        <f t="shared" si="55"/>
        <v>1652.577</v>
      </c>
      <c r="M157" s="17">
        <f>M158+M160</f>
        <v>0</v>
      </c>
      <c r="N157" s="53">
        <f t="shared" si="56"/>
        <v>1652.577</v>
      </c>
      <c r="O157" s="17">
        <f>O158+O160</f>
        <v>0</v>
      </c>
      <c r="P157" s="53">
        <f t="shared" si="40"/>
        <v>1652.577</v>
      </c>
      <c r="Q157" s="17">
        <f>Q158+Q160</f>
        <v>0</v>
      </c>
      <c r="R157" s="53">
        <f t="shared" si="41"/>
        <v>1652.577</v>
      </c>
      <c r="S157" s="17">
        <f>S158+S160</f>
        <v>0</v>
      </c>
      <c r="T157" s="53">
        <f t="shared" si="42"/>
        <v>1652.577</v>
      </c>
      <c r="U157" s="53"/>
      <c r="V157" s="53">
        <f t="shared" si="43"/>
        <v>1652.577</v>
      </c>
      <c r="W157" s="43">
        <f>W158+W160</f>
        <v>1652.577</v>
      </c>
      <c r="X157" s="17">
        <f>X158+X160</f>
        <v>0</v>
      </c>
      <c r="Y157" s="43">
        <f>Y158+Y160</f>
        <v>1652.577</v>
      </c>
    </row>
    <row r="158" spans="1:25" ht="40.5" hidden="1" x14ac:dyDescent="0.3">
      <c r="A158" s="8"/>
      <c r="B158" s="9" t="s">
        <v>98</v>
      </c>
      <c r="C158" s="20" t="s">
        <v>101</v>
      </c>
      <c r="D158" s="20"/>
      <c r="E158" s="21"/>
      <c r="F158" s="17">
        <f>F159</f>
        <v>0</v>
      </c>
      <c r="G158" s="17">
        <f>G159</f>
        <v>0</v>
      </c>
      <c r="H158" s="17">
        <f>H159+G158</f>
        <v>0</v>
      </c>
      <c r="I158" s="17">
        <f>I159</f>
        <v>0</v>
      </c>
      <c r="J158" s="17">
        <f t="shared" si="45"/>
        <v>0</v>
      </c>
      <c r="K158" s="17">
        <f>K159</f>
        <v>0</v>
      </c>
      <c r="L158" s="52">
        <f t="shared" si="55"/>
        <v>0</v>
      </c>
      <c r="M158" s="17">
        <f>M159</f>
        <v>0</v>
      </c>
      <c r="N158" s="52">
        <f t="shared" si="56"/>
        <v>0</v>
      </c>
      <c r="O158" s="17">
        <f>O159</f>
        <v>0</v>
      </c>
      <c r="P158" s="52">
        <f t="shared" si="40"/>
        <v>0</v>
      </c>
      <c r="Q158" s="17">
        <f>Q159</f>
        <v>0</v>
      </c>
      <c r="R158" s="52">
        <f t="shared" si="41"/>
        <v>0</v>
      </c>
      <c r="S158" s="17">
        <f>S159</f>
        <v>0</v>
      </c>
      <c r="T158" s="52">
        <f t="shared" si="42"/>
        <v>0</v>
      </c>
      <c r="U158" s="52"/>
      <c r="V158" s="52">
        <f t="shared" si="43"/>
        <v>0</v>
      </c>
      <c r="W158" s="17">
        <f>W159</f>
        <v>0</v>
      </c>
      <c r="X158" s="17">
        <f>X159</f>
        <v>0</v>
      </c>
      <c r="Y158" s="17">
        <f>Y159</f>
        <v>0</v>
      </c>
    </row>
    <row r="159" spans="1:25" ht="60.75" hidden="1" x14ac:dyDescent="0.3">
      <c r="A159" s="8"/>
      <c r="B159" s="9" t="s">
        <v>59</v>
      </c>
      <c r="C159" s="20" t="s">
        <v>101</v>
      </c>
      <c r="D159" s="20">
        <v>600</v>
      </c>
      <c r="E159" s="21">
        <v>5</v>
      </c>
      <c r="F159" s="17">
        <v>0</v>
      </c>
      <c r="G159" s="17"/>
      <c r="H159" s="17">
        <f>F159+G159</f>
        <v>0</v>
      </c>
      <c r="I159" s="17"/>
      <c r="J159" s="17">
        <f t="shared" si="45"/>
        <v>0</v>
      </c>
      <c r="K159" s="17"/>
      <c r="L159" s="52">
        <f t="shared" si="55"/>
        <v>0</v>
      </c>
      <c r="M159" s="17"/>
      <c r="N159" s="52">
        <f t="shared" si="56"/>
        <v>0</v>
      </c>
      <c r="O159" s="17"/>
      <c r="P159" s="52">
        <f t="shared" si="40"/>
        <v>0</v>
      </c>
      <c r="Q159" s="17"/>
      <c r="R159" s="52">
        <f t="shared" si="41"/>
        <v>0</v>
      </c>
      <c r="S159" s="17"/>
      <c r="T159" s="52">
        <f t="shared" si="42"/>
        <v>0</v>
      </c>
      <c r="U159" s="52"/>
      <c r="V159" s="52">
        <f t="shared" si="43"/>
        <v>0</v>
      </c>
      <c r="W159" s="17">
        <v>0</v>
      </c>
      <c r="X159" s="17"/>
      <c r="Y159" s="17">
        <v>0</v>
      </c>
    </row>
    <row r="160" spans="1:25" ht="40.5" x14ac:dyDescent="0.3">
      <c r="A160" s="8"/>
      <c r="B160" s="9" t="s">
        <v>102</v>
      </c>
      <c r="C160" s="20" t="s">
        <v>103</v>
      </c>
      <c r="D160" s="20"/>
      <c r="E160" s="21"/>
      <c r="F160" s="21" t="str">
        <f>F161</f>
        <v>1652,577</v>
      </c>
      <c r="G160" s="17" t="str">
        <f>G161</f>
        <v>0,000</v>
      </c>
      <c r="H160" s="43">
        <f>H161</f>
        <v>1652.577</v>
      </c>
      <c r="I160" s="17">
        <f>I161</f>
        <v>0</v>
      </c>
      <c r="J160" s="17">
        <f t="shared" si="45"/>
        <v>1652.577</v>
      </c>
      <c r="K160" s="17">
        <f>K161</f>
        <v>0</v>
      </c>
      <c r="L160" s="53">
        <f t="shared" si="55"/>
        <v>1652.577</v>
      </c>
      <c r="M160" s="17">
        <f>M161</f>
        <v>0</v>
      </c>
      <c r="N160" s="53">
        <f t="shared" si="56"/>
        <v>1652.577</v>
      </c>
      <c r="O160" s="17">
        <f>O161</f>
        <v>0</v>
      </c>
      <c r="P160" s="53">
        <f t="shared" si="40"/>
        <v>1652.577</v>
      </c>
      <c r="Q160" s="17">
        <f>Q161</f>
        <v>0</v>
      </c>
      <c r="R160" s="53">
        <f t="shared" si="41"/>
        <v>1652.577</v>
      </c>
      <c r="S160" s="17">
        <f>S161</f>
        <v>0</v>
      </c>
      <c r="T160" s="53">
        <f t="shared" si="42"/>
        <v>1652.577</v>
      </c>
      <c r="U160" s="53"/>
      <c r="V160" s="53">
        <f t="shared" si="43"/>
        <v>1652.577</v>
      </c>
      <c r="W160" s="43" t="str">
        <f>W161</f>
        <v>1652,577</v>
      </c>
      <c r="X160" s="17" t="str">
        <f>X161</f>
        <v>0,000</v>
      </c>
      <c r="Y160" s="43" t="str">
        <f>Y161</f>
        <v>1652,577</v>
      </c>
    </row>
    <row r="161" spans="1:25" ht="60.75" x14ac:dyDescent="0.3">
      <c r="A161" s="8"/>
      <c r="B161" s="9" t="s">
        <v>59</v>
      </c>
      <c r="C161" s="20" t="s">
        <v>103</v>
      </c>
      <c r="D161" s="20">
        <v>600</v>
      </c>
      <c r="E161" s="21">
        <v>5</v>
      </c>
      <c r="F161" s="15" t="s">
        <v>555</v>
      </c>
      <c r="G161" s="15" t="s">
        <v>578</v>
      </c>
      <c r="H161" s="15">
        <f t="shared" ref="H161:H177" si="58">F161+G161</f>
        <v>1652.577</v>
      </c>
      <c r="I161" s="15"/>
      <c r="J161" s="15">
        <f t="shared" si="45"/>
        <v>1652.577</v>
      </c>
      <c r="K161" s="15"/>
      <c r="L161" s="55">
        <f t="shared" si="55"/>
        <v>1652.577</v>
      </c>
      <c r="M161" s="15"/>
      <c r="N161" s="55">
        <f t="shared" si="56"/>
        <v>1652.577</v>
      </c>
      <c r="O161" s="15"/>
      <c r="P161" s="55">
        <f t="shared" si="40"/>
        <v>1652.577</v>
      </c>
      <c r="Q161" s="15"/>
      <c r="R161" s="55">
        <f t="shared" si="41"/>
        <v>1652.577</v>
      </c>
      <c r="S161" s="15"/>
      <c r="T161" s="55">
        <f t="shared" si="42"/>
        <v>1652.577</v>
      </c>
      <c r="U161" s="55"/>
      <c r="V161" s="55">
        <f t="shared" si="43"/>
        <v>1652.577</v>
      </c>
      <c r="W161" s="15" t="s">
        <v>555</v>
      </c>
      <c r="X161" s="15" t="s">
        <v>578</v>
      </c>
      <c r="Y161" s="15" t="s">
        <v>555</v>
      </c>
    </row>
    <row r="162" spans="1:25" ht="121.5" x14ac:dyDescent="0.25">
      <c r="A162" s="31">
        <v>6</v>
      </c>
      <c r="B162" s="23" t="s">
        <v>460</v>
      </c>
      <c r="C162" s="33" t="s">
        <v>104</v>
      </c>
      <c r="D162" s="33"/>
      <c r="E162" s="33"/>
      <c r="F162" s="32">
        <f>F163+F166+F169+F172+F175</f>
        <v>600</v>
      </c>
      <c r="G162" s="32">
        <f>G163+G166+G169+G172+G175</f>
        <v>0</v>
      </c>
      <c r="H162" s="32">
        <f t="shared" si="58"/>
        <v>600</v>
      </c>
      <c r="I162" s="32">
        <f>I163+I166+I169+I172+I175</f>
        <v>0</v>
      </c>
      <c r="J162" s="32">
        <f t="shared" si="45"/>
        <v>600</v>
      </c>
      <c r="K162" s="32">
        <f>K163+K166+K169+K172+K175</f>
        <v>0</v>
      </c>
      <c r="L162" s="51">
        <f t="shared" si="55"/>
        <v>600</v>
      </c>
      <c r="M162" s="32">
        <f>M163+M166+M169+M172+M175</f>
        <v>0</v>
      </c>
      <c r="N162" s="51">
        <f t="shared" si="56"/>
        <v>600</v>
      </c>
      <c r="O162" s="32">
        <f>O163+O166+O169+O172+O175</f>
        <v>0</v>
      </c>
      <c r="P162" s="51">
        <f t="shared" si="40"/>
        <v>600</v>
      </c>
      <c r="Q162" s="32">
        <f>Q163+Q166+Q169+Q172+Q175</f>
        <v>0</v>
      </c>
      <c r="R162" s="51">
        <f t="shared" si="41"/>
        <v>600</v>
      </c>
      <c r="S162" s="32">
        <f>S163+S166+S169+S172+S175</f>
        <v>0</v>
      </c>
      <c r="T162" s="51">
        <f t="shared" si="42"/>
        <v>600</v>
      </c>
      <c r="U162" s="51"/>
      <c r="V162" s="51">
        <f t="shared" si="43"/>
        <v>600</v>
      </c>
      <c r="W162" s="32">
        <f>W163+W166+W169+W172+W175</f>
        <v>600</v>
      </c>
      <c r="X162" s="32">
        <f>X163+X166+X169+X172+X175</f>
        <v>0</v>
      </c>
      <c r="Y162" s="32">
        <f>Y163+Y166+Y169+Y172+Y175</f>
        <v>600</v>
      </c>
    </row>
    <row r="163" spans="1:25" ht="40.5" x14ac:dyDescent="0.3">
      <c r="A163" s="8"/>
      <c r="B163" s="9" t="s">
        <v>459</v>
      </c>
      <c r="C163" s="20" t="s">
        <v>105</v>
      </c>
      <c r="D163" s="20"/>
      <c r="E163" s="20"/>
      <c r="F163" s="21" t="str">
        <f>F164</f>
        <v>300,000</v>
      </c>
      <c r="G163" s="17">
        <f>G164</f>
        <v>0</v>
      </c>
      <c r="H163" s="17">
        <f t="shared" si="58"/>
        <v>300</v>
      </c>
      <c r="I163" s="17">
        <f>I164</f>
        <v>0</v>
      </c>
      <c r="J163" s="17">
        <f t="shared" si="45"/>
        <v>300</v>
      </c>
      <c r="K163" s="17">
        <f>K164</f>
        <v>0</v>
      </c>
      <c r="L163" s="52">
        <f t="shared" si="55"/>
        <v>300</v>
      </c>
      <c r="M163" s="17">
        <f>M164</f>
        <v>0</v>
      </c>
      <c r="N163" s="52">
        <f t="shared" si="56"/>
        <v>300</v>
      </c>
      <c r="O163" s="17">
        <f>O164</f>
        <v>0</v>
      </c>
      <c r="P163" s="52">
        <f t="shared" si="40"/>
        <v>300</v>
      </c>
      <c r="Q163" s="17">
        <f>Q164</f>
        <v>0</v>
      </c>
      <c r="R163" s="52">
        <f t="shared" si="41"/>
        <v>300</v>
      </c>
      <c r="S163" s="17">
        <f>S164</f>
        <v>0</v>
      </c>
      <c r="T163" s="52">
        <f t="shared" si="42"/>
        <v>300</v>
      </c>
      <c r="U163" s="52"/>
      <c r="V163" s="52">
        <f t="shared" si="43"/>
        <v>300</v>
      </c>
      <c r="W163" s="17" t="str">
        <f t="shared" ref="W163:Y164" si="59">W164</f>
        <v>300,000</v>
      </c>
      <c r="X163" s="17">
        <f t="shared" si="59"/>
        <v>0</v>
      </c>
      <c r="Y163" s="43" t="str">
        <f t="shared" si="59"/>
        <v>300,000</v>
      </c>
    </row>
    <row r="164" spans="1:25" ht="60.75" x14ac:dyDescent="0.3">
      <c r="A164" s="8"/>
      <c r="B164" s="9" t="s">
        <v>106</v>
      </c>
      <c r="C164" s="20" t="s">
        <v>107</v>
      </c>
      <c r="D164" s="20"/>
      <c r="E164" s="20"/>
      <c r="F164" s="21" t="str">
        <f>F165</f>
        <v>300,000</v>
      </c>
      <c r="G164" s="17">
        <f>G165</f>
        <v>0</v>
      </c>
      <c r="H164" s="17">
        <f t="shared" si="58"/>
        <v>300</v>
      </c>
      <c r="I164" s="17">
        <f>I165</f>
        <v>0</v>
      </c>
      <c r="J164" s="17">
        <f t="shared" si="45"/>
        <v>300</v>
      </c>
      <c r="K164" s="17">
        <f>K165</f>
        <v>0</v>
      </c>
      <c r="L164" s="52">
        <f t="shared" si="55"/>
        <v>300</v>
      </c>
      <c r="M164" s="17">
        <f>M165</f>
        <v>0</v>
      </c>
      <c r="N164" s="52">
        <f t="shared" si="56"/>
        <v>300</v>
      </c>
      <c r="O164" s="17">
        <f>O165</f>
        <v>0</v>
      </c>
      <c r="P164" s="52">
        <f t="shared" si="40"/>
        <v>300</v>
      </c>
      <c r="Q164" s="17">
        <f>Q165</f>
        <v>0</v>
      </c>
      <c r="R164" s="52">
        <f t="shared" si="41"/>
        <v>300</v>
      </c>
      <c r="S164" s="17">
        <f>S165</f>
        <v>0</v>
      </c>
      <c r="T164" s="52">
        <f t="shared" si="42"/>
        <v>300</v>
      </c>
      <c r="U164" s="52"/>
      <c r="V164" s="52">
        <f t="shared" si="43"/>
        <v>300</v>
      </c>
      <c r="W164" s="17" t="str">
        <f t="shared" si="59"/>
        <v>300,000</v>
      </c>
      <c r="X164" s="17">
        <f t="shared" si="59"/>
        <v>0</v>
      </c>
      <c r="Y164" s="43" t="str">
        <f t="shared" si="59"/>
        <v>300,000</v>
      </c>
    </row>
    <row r="165" spans="1:25" ht="40.5" x14ac:dyDescent="0.3">
      <c r="A165" s="8"/>
      <c r="B165" s="9" t="s">
        <v>15</v>
      </c>
      <c r="C165" s="20" t="s">
        <v>107</v>
      </c>
      <c r="D165" s="20">
        <v>200</v>
      </c>
      <c r="E165" s="20">
        <v>13</v>
      </c>
      <c r="F165" s="15" t="s">
        <v>532</v>
      </c>
      <c r="G165" s="17">
        <v>0</v>
      </c>
      <c r="H165" s="17">
        <f t="shared" si="58"/>
        <v>300</v>
      </c>
      <c r="I165" s="17"/>
      <c r="J165" s="17">
        <f t="shared" si="45"/>
        <v>300</v>
      </c>
      <c r="K165" s="17"/>
      <c r="L165" s="52">
        <f t="shared" si="55"/>
        <v>300</v>
      </c>
      <c r="M165" s="17"/>
      <c r="N165" s="52">
        <f t="shared" si="56"/>
        <v>300</v>
      </c>
      <c r="O165" s="17"/>
      <c r="P165" s="52">
        <f t="shared" si="40"/>
        <v>300</v>
      </c>
      <c r="Q165" s="17"/>
      <c r="R165" s="52">
        <f t="shared" si="41"/>
        <v>300</v>
      </c>
      <c r="S165" s="17"/>
      <c r="T165" s="52">
        <f t="shared" si="42"/>
        <v>300</v>
      </c>
      <c r="U165" s="52"/>
      <c r="V165" s="52">
        <f t="shared" si="43"/>
        <v>300</v>
      </c>
      <c r="W165" s="17" t="s">
        <v>532</v>
      </c>
      <c r="X165" s="17">
        <v>0</v>
      </c>
      <c r="Y165" s="15" t="s">
        <v>532</v>
      </c>
    </row>
    <row r="166" spans="1:25" ht="40.5" x14ac:dyDescent="0.3">
      <c r="A166" s="8"/>
      <c r="B166" s="9" t="s">
        <v>458</v>
      </c>
      <c r="C166" s="20" t="s">
        <v>108</v>
      </c>
      <c r="D166" s="20"/>
      <c r="E166" s="20"/>
      <c r="F166" s="21" t="str">
        <f>F167</f>
        <v>50,000</v>
      </c>
      <c r="G166" s="17">
        <f>G167</f>
        <v>0</v>
      </c>
      <c r="H166" s="17">
        <f t="shared" si="58"/>
        <v>50</v>
      </c>
      <c r="I166" s="17">
        <f>I167</f>
        <v>0</v>
      </c>
      <c r="J166" s="17">
        <f t="shared" si="45"/>
        <v>50</v>
      </c>
      <c r="K166" s="17">
        <f>K167</f>
        <v>0</v>
      </c>
      <c r="L166" s="52">
        <f t="shared" si="55"/>
        <v>50</v>
      </c>
      <c r="M166" s="17">
        <f>M167</f>
        <v>0</v>
      </c>
      <c r="N166" s="52">
        <f t="shared" si="56"/>
        <v>50</v>
      </c>
      <c r="O166" s="17">
        <f>O167</f>
        <v>0</v>
      </c>
      <c r="P166" s="52">
        <f t="shared" si="40"/>
        <v>50</v>
      </c>
      <c r="Q166" s="17">
        <f>Q167</f>
        <v>0</v>
      </c>
      <c r="R166" s="52">
        <f t="shared" si="41"/>
        <v>50</v>
      </c>
      <c r="S166" s="17">
        <f>S167</f>
        <v>0</v>
      </c>
      <c r="T166" s="52">
        <f t="shared" si="42"/>
        <v>50</v>
      </c>
      <c r="U166" s="52"/>
      <c r="V166" s="52">
        <f t="shared" si="43"/>
        <v>50</v>
      </c>
      <c r="W166" s="17" t="str">
        <f t="shared" ref="W166:Y167" si="60">W167</f>
        <v>50,000</v>
      </c>
      <c r="X166" s="17">
        <f t="shared" si="60"/>
        <v>0</v>
      </c>
      <c r="Y166" s="43" t="str">
        <f t="shared" si="60"/>
        <v>50,000</v>
      </c>
    </row>
    <row r="167" spans="1:25" ht="60.75" x14ac:dyDescent="0.3">
      <c r="A167" s="8"/>
      <c r="B167" s="9" t="s">
        <v>106</v>
      </c>
      <c r="C167" s="20" t="s">
        <v>109</v>
      </c>
      <c r="D167" s="20"/>
      <c r="E167" s="20"/>
      <c r="F167" s="21" t="str">
        <f>F168</f>
        <v>50,000</v>
      </c>
      <c r="G167" s="17">
        <f>G168</f>
        <v>0</v>
      </c>
      <c r="H167" s="17">
        <f t="shared" si="58"/>
        <v>50</v>
      </c>
      <c r="I167" s="17">
        <f>I168</f>
        <v>0</v>
      </c>
      <c r="J167" s="17">
        <f t="shared" si="45"/>
        <v>50</v>
      </c>
      <c r="K167" s="17">
        <f>K168</f>
        <v>0</v>
      </c>
      <c r="L167" s="52">
        <f t="shared" si="55"/>
        <v>50</v>
      </c>
      <c r="M167" s="17">
        <f>M168</f>
        <v>0</v>
      </c>
      <c r="N167" s="52">
        <f t="shared" si="56"/>
        <v>50</v>
      </c>
      <c r="O167" s="17">
        <f>O168</f>
        <v>0</v>
      </c>
      <c r="P167" s="52">
        <f t="shared" si="40"/>
        <v>50</v>
      </c>
      <c r="Q167" s="17">
        <f>Q168</f>
        <v>0</v>
      </c>
      <c r="R167" s="52">
        <f t="shared" si="41"/>
        <v>50</v>
      </c>
      <c r="S167" s="17">
        <f>S168</f>
        <v>0</v>
      </c>
      <c r="T167" s="52">
        <f t="shared" si="42"/>
        <v>50</v>
      </c>
      <c r="U167" s="52"/>
      <c r="V167" s="52">
        <f t="shared" si="43"/>
        <v>50</v>
      </c>
      <c r="W167" s="17" t="str">
        <f t="shared" si="60"/>
        <v>50,000</v>
      </c>
      <c r="X167" s="17">
        <f t="shared" si="60"/>
        <v>0</v>
      </c>
      <c r="Y167" s="43" t="str">
        <f t="shared" si="60"/>
        <v>50,000</v>
      </c>
    </row>
    <row r="168" spans="1:25" ht="40.5" x14ac:dyDescent="0.3">
      <c r="A168" s="8"/>
      <c r="B168" s="9" t="s">
        <v>15</v>
      </c>
      <c r="C168" s="20" t="s">
        <v>109</v>
      </c>
      <c r="D168" s="20">
        <v>200</v>
      </c>
      <c r="E168" s="20">
        <v>13</v>
      </c>
      <c r="F168" s="15" t="s">
        <v>540</v>
      </c>
      <c r="G168" s="17">
        <v>0</v>
      </c>
      <c r="H168" s="17">
        <f t="shared" si="58"/>
        <v>50</v>
      </c>
      <c r="I168" s="17"/>
      <c r="J168" s="17">
        <f t="shared" si="45"/>
        <v>50</v>
      </c>
      <c r="K168" s="17"/>
      <c r="L168" s="52">
        <f t="shared" si="55"/>
        <v>50</v>
      </c>
      <c r="M168" s="17"/>
      <c r="N168" s="52">
        <f t="shared" si="56"/>
        <v>50</v>
      </c>
      <c r="O168" s="17"/>
      <c r="P168" s="52">
        <f t="shared" si="40"/>
        <v>50</v>
      </c>
      <c r="Q168" s="17"/>
      <c r="R168" s="52">
        <f t="shared" si="41"/>
        <v>50</v>
      </c>
      <c r="S168" s="17"/>
      <c r="T168" s="52">
        <f t="shared" si="42"/>
        <v>50</v>
      </c>
      <c r="U168" s="52"/>
      <c r="V168" s="52">
        <f t="shared" si="43"/>
        <v>50</v>
      </c>
      <c r="W168" s="17" t="s">
        <v>540</v>
      </c>
      <c r="X168" s="17">
        <v>0</v>
      </c>
      <c r="Y168" s="15" t="s">
        <v>540</v>
      </c>
    </row>
    <row r="169" spans="1:25" ht="60.75" x14ac:dyDescent="0.3">
      <c r="A169" s="8"/>
      <c r="B169" s="9" t="s">
        <v>457</v>
      </c>
      <c r="C169" s="20" t="s">
        <v>110</v>
      </c>
      <c r="D169" s="20"/>
      <c r="E169" s="20"/>
      <c r="F169" s="21" t="str">
        <f>F170</f>
        <v>55,000</v>
      </c>
      <c r="G169" s="17">
        <f>G170</f>
        <v>0</v>
      </c>
      <c r="H169" s="17">
        <f t="shared" si="58"/>
        <v>55</v>
      </c>
      <c r="I169" s="17">
        <f>I170</f>
        <v>0</v>
      </c>
      <c r="J169" s="17">
        <f t="shared" si="45"/>
        <v>55</v>
      </c>
      <c r="K169" s="17">
        <f>K170</f>
        <v>0</v>
      </c>
      <c r="L169" s="52">
        <f t="shared" si="55"/>
        <v>55</v>
      </c>
      <c r="M169" s="17">
        <f>M170</f>
        <v>0</v>
      </c>
      <c r="N169" s="52">
        <f t="shared" si="56"/>
        <v>55</v>
      </c>
      <c r="O169" s="17">
        <f>O170</f>
        <v>0</v>
      </c>
      <c r="P169" s="52">
        <f t="shared" si="40"/>
        <v>55</v>
      </c>
      <c r="Q169" s="17">
        <f>Q170</f>
        <v>0</v>
      </c>
      <c r="R169" s="52">
        <f t="shared" si="41"/>
        <v>55</v>
      </c>
      <c r="S169" s="17">
        <f>S170</f>
        <v>0</v>
      </c>
      <c r="T169" s="52">
        <f t="shared" si="42"/>
        <v>55</v>
      </c>
      <c r="U169" s="52"/>
      <c r="V169" s="52">
        <f t="shared" si="43"/>
        <v>55</v>
      </c>
      <c r="W169" s="17" t="str">
        <f t="shared" ref="W169:Y170" si="61">W170</f>
        <v>55,000</v>
      </c>
      <c r="X169" s="17">
        <f t="shared" si="61"/>
        <v>0</v>
      </c>
      <c r="Y169" s="43" t="str">
        <f t="shared" si="61"/>
        <v>55,000</v>
      </c>
    </row>
    <row r="170" spans="1:25" ht="60.75" x14ac:dyDescent="0.3">
      <c r="A170" s="8"/>
      <c r="B170" s="9" t="s">
        <v>106</v>
      </c>
      <c r="C170" s="20" t="s">
        <v>111</v>
      </c>
      <c r="D170" s="20"/>
      <c r="E170" s="20"/>
      <c r="F170" s="21" t="str">
        <f>F171</f>
        <v>55,000</v>
      </c>
      <c r="G170" s="17">
        <f>G171</f>
        <v>0</v>
      </c>
      <c r="H170" s="17">
        <f t="shared" si="58"/>
        <v>55</v>
      </c>
      <c r="I170" s="17">
        <f>I171</f>
        <v>0</v>
      </c>
      <c r="J170" s="17">
        <f t="shared" si="45"/>
        <v>55</v>
      </c>
      <c r="K170" s="17">
        <f>K171</f>
        <v>0</v>
      </c>
      <c r="L170" s="52">
        <f t="shared" si="55"/>
        <v>55</v>
      </c>
      <c r="M170" s="17">
        <f>M171</f>
        <v>0</v>
      </c>
      <c r="N170" s="52">
        <f t="shared" si="56"/>
        <v>55</v>
      </c>
      <c r="O170" s="17">
        <f>O171</f>
        <v>0</v>
      </c>
      <c r="P170" s="52">
        <f t="shared" si="40"/>
        <v>55</v>
      </c>
      <c r="Q170" s="17">
        <f>Q171</f>
        <v>0</v>
      </c>
      <c r="R170" s="52">
        <f t="shared" si="41"/>
        <v>55</v>
      </c>
      <c r="S170" s="17">
        <f>S171</f>
        <v>0</v>
      </c>
      <c r="T170" s="52">
        <f t="shared" si="42"/>
        <v>55</v>
      </c>
      <c r="U170" s="52"/>
      <c r="V170" s="52">
        <f t="shared" si="43"/>
        <v>55</v>
      </c>
      <c r="W170" s="17" t="str">
        <f t="shared" si="61"/>
        <v>55,000</v>
      </c>
      <c r="X170" s="17">
        <f t="shared" si="61"/>
        <v>0</v>
      </c>
      <c r="Y170" s="43" t="str">
        <f t="shared" si="61"/>
        <v>55,000</v>
      </c>
    </row>
    <row r="171" spans="1:25" ht="40.5" x14ac:dyDescent="0.3">
      <c r="A171" s="8"/>
      <c r="B171" s="9" t="s">
        <v>15</v>
      </c>
      <c r="C171" s="20" t="s">
        <v>111</v>
      </c>
      <c r="D171" s="20">
        <v>200</v>
      </c>
      <c r="E171" s="20">
        <v>13</v>
      </c>
      <c r="F171" s="15" t="s">
        <v>541</v>
      </c>
      <c r="G171" s="17">
        <v>0</v>
      </c>
      <c r="H171" s="17">
        <f t="shared" si="58"/>
        <v>55</v>
      </c>
      <c r="I171" s="17"/>
      <c r="J171" s="17">
        <f t="shared" si="45"/>
        <v>55</v>
      </c>
      <c r="K171" s="17"/>
      <c r="L171" s="52">
        <f t="shared" si="55"/>
        <v>55</v>
      </c>
      <c r="M171" s="17"/>
      <c r="N171" s="52">
        <f t="shared" si="56"/>
        <v>55</v>
      </c>
      <c r="O171" s="17"/>
      <c r="P171" s="52">
        <f t="shared" si="40"/>
        <v>55</v>
      </c>
      <c r="Q171" s="17"/>
      <c r="R171" s="52">
        <f t="shared" si="41"/>
        <v>55</v>
      </c>
      <c r="S171" s="17"/>
      <c r="T171" s="52">
        <f t="shared" si="42"/>
        <v>55</v>
      </c>
      <c r="U171" s="52"/>
      <c r="V171" s="52">
        <f t="shared" si="43"/>
        <v>55</v>
      </c>
      <c r="W171" s="17" t="s">
        <v>541</v>
      </c>
      <c r="X171" s="17">
        <v>0</v>
      </c>
      <c r="Y171" s="15" t="s">
        <v>541</v>
      </c>
    </row>
    <row r="172" spans="1:25" ht="40.5" x14ac:dyDescent="0.3">
      <c r="A172" s="8"/>
      <c r="B172" s="9" t="s">
        <v>456</v>
      </c>
      <c r="C172" s="20" t="s">
        <v>112</v>
      </c>
      <c r="D172" s="20"/>
      <c r="E172" s="20"/>
      <c r="F172" s="21" t="str">
        <f>F173</f>
        <v>95,000</v>
      </c>
      <c r="G172" s="17">
        <f>G173</f>
        <v>0</v>
      </c>
      <c r="H172" s="17">
        <f t="shared" si="58"/>
        <v>95</v>
      </c>
      <c r="I172" s="17">
        <f>I173</f>
        <v>0</v>
      </c>
      <c r="J172" s="17">
        <f t="shared" si="45"/>
        <v>95</v>
      </c>
      <c r="K172" s="17">
        <f>K173</f>
        <v>0</v>
      </c>
      <c r="L172" s="52">
        <f t="shared" si="55"/>
        <v>95</v>
      </c>
      <c r="M172" s="17">
        <f>M173</f>
        <v>0</v>
      </c>
      <c r="N172" s="52">
        <f t="shared" si="56"/>
        <v>95</v>
      </c>
      <c r="O172" s="17">
        <f>O173</f>
        <v>0</v>
      </c>
      <c r="P172" s="52">
        <f t="shared" si="40"/>
        <v>95</v>
      </c>
      <c r="Q172" s="17">
        <f>Q173</f>
        <v>0</v>
      </c>
      <c r="R172" s="52">
        <f t="shared" si="41"/>
        <v>95</v>
      </c>
      <c r="S172" s="17">
        <f>S173</f>
        <v>0</v>
      </c>
      <c r="T172" s="52">
        <f t="shared" si="42"/>
        <v>95</v>
      </c>
      <c r="U172" s="52"/>
      <c r="V172" s="52">
        <f t="shared" si="43"/>
        <v>95</v>
      </c>
      <c r="W172" s="17" t="str">
        <f t="shared" ref="W172:Y173" si="62">W173</f>
        <v>95,000</v>
      </c>
      <c r="X172" s="17">
        <f t="shared" si="62"/>
        <v>0</v>
      </c>
      <c r="Y172" s="43" t="str">
        <f t="shared" si="62"/>
        <v>95,000</v>
      </c>
    </row>
    <row r="173" spans="1:25" ht="60.75" x14ac:dyDescent="0.3">
      <c r="A173" s="8"/>
      <c r="B173" s="9" t="s">
        <v>106</v>
      </c>
      <c r="C173" s="20" t="s">
        <v>113</v>
      </c>
      <c r="D173" s="20"/>
      <c r="E173" s="20"/>
      <c r="F173" s="21" t="str">
        <f>F174</f>
        <v>95,000</v>
      </c>
      <c r="G173" s="17">
        <f>G174</f>
        <v>0</v>
      </c>
      <c r="H173" s="17">
        <f t="shared" si="58"/>
        <v>95</v>
      </c>
      <c r="I173" s="17">
        <f>I174</f>
        <v>0</v>
      </c>
      <c r="J173" s="17">
        <f t="shared" si="45"/>
        <v>95</v>
      </c>
      <c r="K173" s="17">
        <f>K174</f>
        <v>0</v>
      </c>
      <c r="L173" s="52">
        <f t="shared" si="55"/>
        <v>95</v>
      </c>
      <c r="M173" s="17">
        <f>M174</f>
        <v>0</v>
      </c>
      <c r="N173" s="52">
        <f t="shared" si="56"/>
        <v>95</v>
      </c>
      <c r="O173" s="17">
        <f>O174</f>
        <v>0</v>
      </c>
      <c r="P173" s="52">
        <f t="shared" ref="P173:P241" si="63">N173+O173</f>
        <v>95</v>
      </c>
      <c r="Q173" s="17">
        <f>Q174</f>
        <v>0</v>
      </c>
      <c r="R173" s="52">
        <f t="shared" ref="R173:R241" si="64">P173+Q173</f>
        <v>95</v>
      </c>
      <c r="S173" s="17">
        <f>S174</f>
        <v>0</v>
      </c>
      <c r="T173" s="52">
        <f t="shared" ref="T173:T241" si="65">R173+S173</f>
        <v>95</v>
      </c>
      <c r="U173" s="52"/>
      <c r="V173" s="52">
        <f t="shared" ref="V173:V241" si="66">T173+U173</f>
        <v>95</v>
      </c>
      <c r="W173" s="17" t="str">
        <f t="shared" si="62"/>
        <v>95,000</v>
      </c>
      <c r="X173" s="17">
        <f t="shared" si="62"/>
        <v>0</v>
      </c>
      <c r="Y173" s="43" t="str">
        <f t="shared" si="62"/>
        <v>95,000</v>
      </c>
    </row>
    <row r="174" spans="1:25" ht="40.5" x14ac:dyDescent="0.3">
      <c r="A174" s="8"/>
      <c r="B174" s="9" t="s">
        <v>15</v>
      </c>
      <c r="C174" s="20" t="s">
        <v>113</v>
      </c>
      <c r="D174" s="20">
        <v>200</v>
      </c>
      <c r="E174" s="20">
        <v>13</v>
      </c>
      <c r="F174" s="15" t="s">
        <v>542</v>
      </c>
      <c r="G174" s="17">
        <v>0</v>
      </c>
      <c r="H174" s="17">
        <f t="shared" si="58"/>
        <v>95</v>
      </c>
      <c r="I174" s="17"/>
      <c r="J174" s="17">
        <f t="shared" si="45"/>
        <v>95</v>
      </c>
      <c r="K174" s="17"/>
      <c r="L174" s="52">
        <f t="shared" si="55"/>
        <v>95</v>
      </c>
      <c r="M174" s="17"/>
      <c r="N174" s="52">
        <f t="shared" si="56"/>
        <v>95</v>
      </c>
      <c r="O174" s="17"/>
      <c r="P174" s="52">
        <f t="shared" si="63"/>
        <v>95</v>
      </c>
      <c r="Q174" s="17"/>
      <c r="R174" s="52">
        <f t="shared" si="64"/>
        <v>95</v>
      </c>
      <c r="S174" s="17"/>
      <c r="T174" s="52">
        <f t="shared" si="65"/>
        <v>95</v>
      </c>
      <c r="U174" s="52"/>
      <c r="V174" s="52">
        <f t="shared" si="66"/>
        <v>95</v>
      </c>
      <c r="W174" s="17" t="s">
        <v>542</v>
      </c>
      <c r="X174" s="17">
        <v>0</v>
      </c>
      <c r="Y174" s="15" t="s">
        <v>542</v>
      </c>
    </row>
    <row r="175" spans="1:25" ht="60.75" x14ac:dyDescent="0.3">
      <c r="A175" s="8"/>
      <c r="B175" s="9" t="s">
        <v>455</v>
      </c>
      <c r="C175" s="20" t="s">
        <v>114</v>
      </c>
      <c r="D175" s="20"/>
      <c r="E175" s="20"/>
      <c r="F175" s="21" t="str">
        <f>F176</f>
        <v>100,000</v>
      </c>
      <c r="G175" s="17">
        <f>G176</f>
        <v>0</v>
      </c>
      <c r="H175" s="17">
        <f t="shared" si="58"/>
        <v>100</v>
      </c>
      <c r="I175" s="17">
        <f>I176</f>
        <v>0</v>
      </c>
      <c r="J175" s="17">
        <f t="shared" si="45"/>
        <v>100</v>
      </c>
      <c r="K175" s="17">
        <f>K176</f>
        <v>0</v>
      </c>
      <c r="L175" s="52">
        <f t="shared" si="55"/>
        <v>100</v>
      </c>
      <c r="M175" s="17">
        <f>M176</f>
        <v>0</v>
      </c>
      <c r="N175" s="52">
        <f t="shared" si="56"/>
        <v>100</v>
      </c>
      <c r="O175" s="17">
        <f>O176</f>
        <v>0</v>
      </c>
      <c r="P175" s="52">
        <f t="shared" si="63"/>
        <v>100</v>
      </c>
      <c r="Q175" s="17">
        <f>Q176</f>
        <v>0</v>
      </c>
      <c r="R175" s="52">
        <f t="shared" si="64"/>
        <v>100</v>
      </c>
      <c r="S175" s="17">
        <f>S176</f>
        <v>0</v>
      </c>
      <c r="T175" s="52">
        <f t="shared" si="65"/>
        <v>100</v>
      </c>
      <c r="U175" s="52"/>
      <c r="V175" s="52">
        <f t="shared" si="66"/>
        <v>100</v>
      </c>
      <c r="W175" s="17" t="str">
        <f t="shared" ref="W175:Y176" si="67">W176</f>
        <v>100,000</v>
      </c>
      <c r="X175" s="17">
        <f t="shared" si="67"/>
        <v>0</v>
      </c>
      <c r="Y175" s="43" t="str">
        <f t="shared" si="67"/>
        <v>100,000</v>
      </c>
    </row>
    <row r="176" spans="1:25" ht="60.75" x14ac:dyDescent="0.3">
      <c r="A176" s="8"/>
      <c r="B176" s="9" t="s">
        <v>106</v>
      </c>
      <c r="C176" s="20" t="s">
        <v>115</v>
      </c>
      <c r="D176" s="20"/>
      <c r="E176" s="20"/>
      <c r="F176" s="21" t="str">
        <f>F177</f>
        <v>100,000</v>
      </c>
      <c r="G176" s="17">
        <f>G177</f>
        <v>0</v>
      </c>
      <c r="H176" s="17">
        <f t="shared" si="58"/>
        <v>100</v>
      </c>
      <c r="I176" s="17">
        <f>I177</f>
        <v>0</v>
      </c>
      <c r="J176" s="17">
        <f t="shared" si="45"/>
        <v>100</v>
      </c>
      <c r="K176" s="17">
        <f>K177</f>
        <v>0</v>
      </c>
      <c r="L176" s="52">
        <f t="shared" si="55"/>
        <v>100</v>
      </c>
      <c r="M176" s="17">
        <f>M177</f>
        <v>0</v>
      </c>
      <c r="N176" s="52">
        <f t="shared" si="56"/>
        <v>100</v>
      </c>
      <c r="O176" s="17">
        <f>O177</f>
        <v>0</v>
      </c>
      <c r="P176" s="52">
        <f t="shared" si="63"/>
        <v>100</v>
      </c>
      <c r="Q176" s="17">
        <f>Q177</f>
        <v>0</v>
      </c>
      <c r="R176" s="52">
        <f t="shared" si="64"/>
        <v>100</v>
      </c>
      <c r="S176" s="17">
        <f>S177</f>
        <v>0</v>
      </c>
      <c r="T176" s="52">
        <f t="shared" si="65"/>
        <v>100</v>
      </c>
      <c r="U176" s="52"/>
      <c r="V176" s="52">
        <f t="shared" si="66"/>
        <v>100</v>
      </c>
      <c r="W176" s="17" t="str">
        <f t="shared" si="67"/>
        <v>100,000</v>
      </c>
      <c r="X176" s="17">
        <f t="shared" si="67"/>
        <v>0</v>
      </c>
      <c r="Y176" s="43" t="str">
        <f t="shared" si="67"/>
        <v>100,000</v>
      </c>
    </row>
    <row r="177" spans="1:25" ht="40.5" x14ac:dyDescent="0.3">
      <c r="A177" s="8"/>
      <c r="B177" s="9" t="s">
        <v>15</v>
      </c>
      <c r="C177" s="20" t="s">
        <v>115</v>
      </c>
      <c r="D177" s="20">
        <v>200</v>
      </c>
      <c r="E177" s="20">
        <v>13</v>
      </c>
      <c r="F177" s="15" t="s">
        <v>543</v>
      </c>
      <c r="G177" s="17">
        <v>0</v>
      </c>
      <c r="H177" s="17">
        <f t="shared" si="58"/>
        <v>100</v>
      </c>
      <c r="I177" s="17"/>
      <c r="J177" s="17">
        <f t="shared" ref="J177:J245" si="68">H177+I177</f>
        <v>100</v>
      </c>
      <c r="K177" s="17"/>
      <c r="L177" s="52">
        <f t="shared" si="55"/>
        <v>100</v>
      </c>
      <c r="M177" s="17"/>
      <c r="N177" s="52">
        <f t="shared" si="56"/>
        <v>100</v>
      </c>
      <c r="O177" s="17"/>
      <c r="P177" s="52">
        <f t="shared" si="63"/>
        <v>100</v>
      </c>
      <c r="Q177" s="17"/>
      <c r="R177" s="52">
        <f t="shared" si="64"/>
        <v>100</v>
      </c>
      <c r="S177" s="17">
        <v>0</v>
      </c>
      <c r="T177" s="52">
        <f t="shared" si="65"/>
        <v>100</v>
      </c>
      <c r="U177" s="52"/>
      <c r="V177" s="52">
        <f t="shared" si="66"/>
        <v>100</v>
      </c>
      <c r="W177" s="17" t="s">
        <v>543</v>
      </c>
      <c r="X177" s="17">
        <v>0</v>
      </c>
      <c r="Y177" s="15" t="s">
        <v>543</v>
      </c>
    </row>
    <row r="178" spans="1:25" ht="60.75" x14ac:dyDescent="0.25">
      <c r="A178" s="31">
        <v>7</v>
      </c>
      <c r="B178" s="23" t="s">
        <v>493</v>
      </c>
      <c r="C178" s="33" t="s">
        <v>116</v>
      </c>
      <c r="D178" s="33"/>
      <c r="E178" s="31"/>
      <c r="F178" s="32">
        <f>F179+F184+F187</f>
        <v>5987.6080000000002</v>
      </c>
      <c r="G178" s="32">
        <f>G179+G184+G187</f>
        <v>0</v>
      </c>
      <c r="H178" s="32">
        <f t="shared" ref="H178:H219" si="69">F178+G178</f>
        <v>5987.6080000000002</v>
      </c>
      <c r="I178" s="32">
        <f>I179+I184+I187</f>
        <v>0</v>
      </c>
      <c r="J178" s="32">
        <f t="shared" si="68"/>
        <v>5987.6080000000002</v>
      </c>
      <c r="K178" s="32">
        <f>K179+K184+K187</f>
        <v>0</v>
      </c>
      <c r="L178" s="51">
        <f t="shared" si="55"/>
        <v>5987.6080000000002</v>
      </c>
      <c r="M178" s="32">
        <f>M179+M184+M187</f>
        <v>0</v>
      </c>
      <c r="N178" s="51">
        <f t="shared" si="56"/>
        <v>5987.6080000000002</v>
      </c>
      <c r="O178" s="32">
        <f>O179+O184+O187</f>
        <v>0</v>
      </c>
      <c r="P178" s="51">
        <f t="shared" si="63"/>
        <v>5987.6080000000002</v>
      </c>
      <c r="Q178" s="32">
        <f>Q179+Q184+Q187</f>
        <v>0</v>
      </c>
      <c r="R178" s="51">
        <f t="shared" si="64"/>
        <v>5987.6080000000002</v>
      </c>
      <c r="S178" s="32">
        <f>S179+S184+S187</f>
        <v>0</v>
      </c>
      <c r="T178" s="51">
        <f t="shared" si="65"/>
        <v>5987.6080000000002</v>
      </c>
      <c r="U178" s="51"/>
      <c r="V178" s="51">
        <f t="shared" si="66"/>
        <v>5987.6080000000002</v>
      </c>
      <c r="W178" s="32">
        <f>W179+W184+W187</f>
        <v>5987.6080000000002</v>
      </c>
      <c r="X178" s="32">
        <f>X179+X184+X187</f>
        <v>0</v>
      </c>
      <c r="Y178" s="32">
        <f>Y179+Y184+Y187</f>
        <v>5987.6080000000002</v>
      </c>
    </row>
    <row r="179" spans="1:25" ht="40.5" x14ac:dyDescent="0.3">
      <c r="A179" s="8"/>
      <c r="B179" s="9" t="s">
        <v>454</v>
      </c>
      <c r="C179" s="20" t="s">
        <v>117</v>
      </c>
      <c r="D179" s="20"/>
      <c r="E179" s="21"/>
      <c r="F179" s="17">
        <f>F180</f>
        <v>348.5</v>
      </c>
      <c r="G179" s="17">
        <f>G180</f>
        <v>0</v>
      </c>
      <c r="H179" s="17">
        <f t="shared" si="69"/>
        <v>348.5</v>
      </c>
      <c r="I179" s="17">
        <f>I180</f>
        <v>0</v>
      </c>
      <c r="J179" s="17">
        <f t="shared" si="68"/>
        <v>348.5</v>
      </c>
      <c r="K179" s="17">
        <f>K180</f>
        <v>0</v>
      </c>
      <c r="L179" s="52">
        <f t="shared" si="55"/>
        <v>348.5</v>
      </c>
      <c r="M179" s="17">
        <f>M180</f>
        <v>0</v>
      </c>
      <c r="N179" s="52">
        <f t="shared" si="56"/>
        <v>348.5</v>
      </c>
      <c r="O179" s="17">
        <f>O180</f>
        <v>0</v>
      </c>
      <c r="P179" s="52">
        <f t="shared" si="63"/>
        <v>348.5</v>
      </c>
      <c r="Q179" s="17">
        <f>Q180</f>
        <v>0</v>
      </c>
      <c r="R179" s="52">
        <f t="shared" si="64"/>
        <v>348.5</v>
      </c>
      <c r="S179" s="17">
        <f>S180</f>
        <v>0</v>
      </c>
      <c r="T179" s="52">
        <f t="shared" si="65"/>
        <v>348.5</v>
      </c>
      <c r="U179" s="52"/>
      <c r="V179" s="52">
        <f t="shared" si="66"/>
        <v>348.5</v>
      </c>
      <c r="W179" s="17">
        <f>W180</f>
        <v>348.5</v>
      </c>
      <c r="X179" s="17">
        <f>X180</f>
        <v>0</v>
      </c>
      <c r="Y179" s="17">
        <f>Y180</f>
        <v>348.5</v>
      </c>
    </row>
    <row r="180" spans="1:25" ht="37.5" customHeight="1" x14ac:dyDescent="0.3">
      <c r="A180" s="8"/>
      <c r="B180" s="9" t="s">
        <v>118</v>
      </c>
      <c r="C180" s="20" t="s">
        <v>119</v>
      </c>
      <c r="D180" s="20"/>
      <c r="E180" s="21"/>
      <c r="F180" s="17">
        <f>F181+F182+F183</f>
        <v>348.5</v>
      </c>
      <c r="G180" s="17">
        <f>G181+G182+G183</f>
        <v>0</v>
      </c>
      <c r="H180" s="17">
        <f t="shared" si="69"/>
        <v>348.5</v>
      </c>
      <c r="I180" s="17">
        <f>I181+I182+I183</f>
        <v>0</v>
      </c>
      <c r="J180" s="17">
        <f t="shared" si="68"/>
        <v>348.5</v>
      </c>
      <c r="K180" s="17">
        <f>K181+K182+K183</f>
        <v>0</v>
      </c>
      <c r="L180" s="52">
        <f t="shared" si="55"/>
        <v>348.5</v>
      </c>
      <c r="M180" s="17">
        <f>M181+M182+M183</f>
        <v>0</v>
      </c>
      <c r="N180" s="52">
        <f t="shared" si="56"/>
        <v>348.5</v>
      </c>
      <c r="O180" s="17">
        <f>O181+O182+O183</f>
        <v>0</v>
      </c>
      <c r="P180" s="52">
        <f t="shared" si="63"/>
        <v>348.5</v>
      </c>
      <c r="Q180" s="17">
        <f>Q181+Q182+Q183</f>
        <v>0</v>
      </c>
      <c r="R180" s="52">
        <f t="shared" si="64"/>
        <v>348.5</v>
      </c>
      <c r="S180" s="17">
        <f>S181+S182+S183</f>
        <v>0</v>
      </c>
      <c r="T180" s="52">
        <f t="shared" si="65"/>
        <v>348.5</v>
      </c>
      <c r="U180" s="52"/>
      <c r="V180" s="52">
        <f t="shared" si="66"/>
        <v>348.5</v>
      </c>
      <c r="W180" s="17">
        <f>W181+W182+W183</f>
        <v>348.5</v>
      </c>
      <c r="X180" s="17">
        <f>X181+X182+X183</f>
        <v>0</v>
      </c>
      <c r="Y180" s="17">
        <f>Y181+Y182+Y183</f>
        <v>348.5</v>
      </c>
    </row>
    <row r="181" spans="1:25" ht="101.25" hidden="1" x14ac:dyDescent="0.3">
      <c r="A181" s="8"/>
      <c r="B181" s="9" t="s">
        <v>120</v>
      </c>
      <c r="C181" s="20" t="s">
        <v>121</v>
      </c>
      <c r="D181" s="20">
        <v>100</v>
      </c>
      <c r="E181" s="21">
        <v>7</v>
      </c>
      <c r="F181" s="17"/>
      <c r="G181" s="17"/>
      <c r="H181" s="17">
        <f t="shared" si="69"/>
        <v>0</v>
      </c>
      <c r="I181" s="17">
        <v>0</v>
      </c>
      <c r="J181" s="17">
        <f t="shared" si="68"/>
        <v>0</v>
      </c>
      <c r="K181" s="17">
        <v>0</v>
      </c>
      <c r="L181" s="52">
        <f t="shared" si="55"/>
        <v>0</v>
      </c>
      <c r="M181" s="17">
        <v>0</v>
      </c>
      <c r="N181" s="52">
        <f t="shared" si="56"/>
        <v>0</v>
      </c>
      <c r="O181" s="17">
        <v>0</v>
      </c>
      <c r="P181" s="52">
        <f t="shared" si="63"/>
        <v>0</v>
      </c>
      <c r="Q181" s="17">
        <v>0</v>
      </c>
      <c r="R181" s="52">
        <f t="shared" si="64"/>
        <v>0</v>
      </c>
      <c r="S181" s="17">
        <v>0</v>
      </c>
      <c r="T181" s="52">
        <f t="shared" si="65"/>
        <v>0</v>
      </c>
      <c r="U181" s="52"/>
      <c r="V181" s="52">
        <f t="shared" si="66"/>
        <v>0</v>
      </c>
      <c r="W181" s="17"/>
      <c r="X181" s="17"/>
      <c r="Y181" s="17"/>
    </row>
    <row r="182" spans="1:25" ht="40.5" x14ac:dyDescent="0.3">
      <c r="A182" s="8"/>
      <c r="B182" s="9" t="s">
        <v>15</v>
      </c>
      <c r="C182" s="20" t="s">
        <v>121</v>
      </c>
      <c r="D182" s="20">
        <v>200</v>
      </c>
      <c r="E182" s="21">
        <v>7</v>
      </c>
      <c r="F182" s="17">
        <v>295.5</v>
      </c>
      <c r="G182" s="17">
        <v>0</v>
      </c>
      <c r="H182" s="17">
        <f t="shared" si="69"/>
        <v>295.5</v>
      </c>
      <c r="I182" s="17">
        <v>0</v>
      </c>
      <c r="J182" s="17">
        <f t="shared" si="68"/>
        <v>295.5</v>
      </c>
      <c r="K182" s="17"/>
      <c r="L182" s="52">
        <f t="shared" si="55"/>
        <v>295.5</v>
      </c>
      <c r="M182" s="17">
        <v>0</v>
      </c>
      <c r="N182" s="52">
        <f t="shared" si="56"/>
        <v>295.5</v>
      </c>
      <c r="O182" s="17">
        <v>0</v>
      </c>
      <c r="P182" s="52">
        <f t="shared" si="63"/>
        <v>295.5</v>
      </c>
      <c r="Q182" s="17">
        <v>0</v>
      </c>
      <c r="R182" s="52">
        <f t="shared" si="64"/>
        <v>295.5</v>
      </c>
      <c r="S182" s="17">
        <v>0</v>
      </c>
      <c r="T182" s="52">
        <f t="shared" si="65"/>
        <v>295.5</v>
      </c>
      <c r="U182" s="52"/>
      <c r="V182" s="52">
        <f t="shared" si="66"/>
        <v>295.5</v>
      </c>
      <c r="W182" s="17">
        <v>295.5</v>
      </c>
      <c r="X182" s="17">
        <v>0</v>
      </c>
      <c r="Y182" s="17">
        <v>295.5</v>
      </c>
    </row>
    <row r="183" spans="1:25" ht="40.5" x14ac:dyDescent="0.3">
      <c r="A183" s="8"/>
      <c r="B183" s="9" t="s">
        <v>16</v>
      </c>
      <c r="C183" s="20" t="s">
        <v>121</v>
      </c>
      <c r="D183" s="20">
        <v>300</v>
      </c>
      <c r="E183" s="21">
        <v>7</v>
      </c>
      <c r="F183" s="17">
        <v>53</v>
      </c>
      <c r="G183" s="17">
        <v>0</v>
      </c>
      <c r="H183" s="17">
        <f t="shared" si="69"/>
        <v>53</v>
      </c>
      <c r="I183" s="17">
        <v>0</v>
      </c>
      <c r="J183" s="17">
        <f t="shared" si="68"/>
        <v>53</v>
      </c>
      <c r="K183" s="17"/>
      <c r="L183" s="52">
        <f t="shared" si="55"/>
        <v>53</v>
      </c>
      <c r="M183" s="17">
        <v>0</v>
      </c>
      <c r="N183" s="52">
        <f t="shared" si="56"/>
        <v>53</v>
      </c>
      <c r="O183" s="17">
        <v>0</v>
      </c>
      <c r="P183" s="52">
        <f t="shared" si="63"/>
        <v>53</v>
      </c>
      <c r="Q183" s="17">
        <v>0</v>
      </c>
      <c r="R183" s="52">
        <f t="shared" si="64"/>
        <v>53</v>
      </c>
      <c r="S183" s="17">
        <v>0</v>
      </c>
      <c r="T183" s="52">
        <f t="shared" si="65"/>
        <v>53</v>
      </c>
      <c r="U183" s="52"/>
      <c r="V183" s="52">
        <f t="shared" si="66"/>
        <v>53</v>
      </c>
      <c r="W183" s="17">
        <v>53</v>
      </c>
      <c r="X183" s="17">
        <v>0</v>
      </c>
      <c r="Y183" s="17">
        <v>53</v>
      </c>
    </row>
    <row r="184" spans="1:25" ht="40.5" x14ac:dyDescent="0.3">
      <c r="A184" s="8"/>
      <c r="B184" s="9" t="s">
        <v>122</v>
      </c>
      <c r="C184" s="20" t="s">
        <v>123</v>
      </c>
      <c r="D184" s="20"/>
      <c r="E184" s="21"/>
      <c r="F184" s="17">
        <f>F185</f>
        <v>330</v>
      </c>
      <c r="G184" s="17">
        <f>G185</f>
        <v>0</v>
      </c>
      <c r="H184" s="17">
        <f t="shared" si="69"/>
        <v>330</v>
      </c>
      <c r="I184" s="17">
        <f>I185</f>
        <v>0</v>
      </c>
      <c r="J184" s="17">
        <f t="shared" si="68"/>
        <v>330</v>
      </c>
      <c r="K184" s="17">
        <f>K185</f>
        <v>0</v>
      </c>
      <c r="L184" s="52">
        <f t="shared" si="55"/>
        <v>330</v>
      </c>
      <c r="M184" s="17">
        <f>M185</f>
        <v>0</v>
      </c>
      <c r="N184" s="52">
        <f t="shared" si="56"/>
        <v>330</v>
      </c>
      <c r="O184" s="17">
        <f>O185</f>
        <v>0</v>
      </c>
      <c r="P184" s="52">
        <f t="shared" si="63"/>
        <v>330</v>
      </c>
      <c r="Q184" s="17">
        <f>Q185</f>
        <v>0</v>
      </c>
      <c r="R184" s="52">
        <f t="shared" si="64"/>
        <v>330</v>
      </c>
      <c r="S184" s="17">
        <f>S185</f>
        <v>0</v>
      </c>
      <c r="T184" s="52">
        <f t="shared" si="65"/>
        <v>330</v>
      </c>
      <c r="U184" s="52"/>
      <c r="V184" s="52">
        <f t="shared" si="66"/>
        <v>330</v>
      </c>
      <c r="W184" s="17">
        <f t="shared" ref="W184:Y185" si="70">W185</f>
        <v>330</v>
      </c>
      <c r="X184" s="17">
        <f t="shared" si="70"/>
        <v>0</v>
      </c>
      <c r="Y184" s="17">
        <f t="shared" si="70"/>
        <v>330</v>
      </c>
    </row>
    <row r="185" spans="1:25" ht="40.5" x14ac:dyDescent="0.3">
      <c r="A185" s="8"/>
      <c r="B185" s="9" t="s">
        <v>118</v>
      </c>
      <c r="C185" s="20" t="s">
        <v>124</v>
      </c>
      <c r="D185" s="20"/>
      <c r="E185" s="21"/>
      <c r="F185" s="17">
        <f>F186</f>
        <v>330</v>
      </c>
      <c r="G185" s="17">
        <f>G186</f>
        <v>0</v>
      </c>
      <c r="H185" s="17">
        <f t="shared" si="69"/>
        <v>330</v>
      </c>
      <c r="I185" s="17">
        <f>I186</f>
        <v>0</v>
      </c>
      <c r="J185" s="17">
        <f t="shared" si="68"/>
        <v>330</v>
      </c>
      <c r="K185" s="17">
        <f>K186</f>
        <v>0</v>
      </c>
      <c r="L185" s="52">
        <f t="shared" ref="L185:L216" si="71">J185+K185</f>
        <v>330</v>
      </c>
      <c r="M185" s="17">
        <f>M186</f>
        <v>0</v>
      </c>
      <c r="N185" s="52">
        <f t="shared" ref="N185:N206" si="72">L185+M185</f>
        <v>330</v>
      </c>
      <c r="O185" s="17">
        <f>O186</f>
        <v>0</v>
      </c>
      <c r="P185" s="52">
        <f t="shared" si="63"/>
        <v>330</v>
      </c>
      <c r="Q185" s="17">
        <f>Q186</f>
        <v>0</v>
      </c>
      <c r="R185" s="52">
        <f t="shared" si="64"/>
        <v>330</v>
      </c>
      <c r="S185" s="17">
        <f>S186</f>
        <v>0</v>
      </c>
      <c r="T185" s="52">
        <f t="shared" si="65"/>
        <v>330</v>
      </c>
      <c r="U185" s="52"/>
      <c r="V185" s="52">
        <f t="shared" si="66"/>
        <v>330</v>
      </c>
      <c r="W185" s="17">
        <f t="shared" si="70"/>
        <v>330</v>
      </c>
      <c r="X185" s="17">
        <f t="shared" si="70"/>
        <v>0</v>
      </c>
      <c r="Y185" s="17">
        <f t="shared" si="70"/>
        <v>330</v>
      </c>
    </row>
    <row r="186" spans="1:25" ht="40.5" x14ac:dyDescent="0.3">
      <c r="A186" s="8"/>
      <c r="B186" s="9" t="s">
        <v>15</v>
      </c>
      <c r="C186" s="20" t="s">
        <v>124</v>
      </c>
      <c r="D186" s="20">
        <v>200</v>
      </c>
      <c r="E186" s="21">
        <v>7</v>
      </c>
      <c r="F186" s="17">
        <v>330</v>
      </c>
      <c r="G186" s="17">
        <v>0</v>
      </c>
      <c r="H186" s="17">
        <f t="shared" si="69"/>
        <v>330</v>
      </c>
      <c r="I186" s="17">
        <v>0</v>
      </c>
      <c r="J186" s="17">
        <f t="shared" si="68"/>
        <v>330</v>
      </c>
      <c r="K186" s="17"/>
      <c r="L186" s="52">
        <f t="shared" si="71"/>
        <v>330</v>
      </c>
      <c r="M186" s="17">
        <v>0</v>
      </c>
      <c r="N186" s="52">
        <f t="shared" si="72"/>
        <v>330</v>
      </c>
      <c r="O186" s="17">
        <v>0</v>
      </c>
      <c r="P186" s="52">
        <f t="shared" si="63"/>
        <v>330</v>
      </c>
      <c r="Q186" s="17"/>
      <c r="R186" s="52">
        <f t="shared" si="64"/>
        <v>330</v>
      </c>
      <c r="S186" s="17">
        <v>0</v>
      </c>
      <c r="T186" s="52">
        <f t="shared" si="65"/>
        <v>330</v>
      </c>
      <c r="U186" s="52"/>
      <c r="V186" s="52">
        <f t="shared" si="66"/>
        <v>330</v>
      </c>
      <c r="W186" s="17">
        <v>330</v>
      </c>
      <c r="X186" s="17">
        <v>0</v>
      </c>
      <c r="Y186" s="17">
        <v>330</v>
      </c>
    </row>
    <row r="187" spans="1:25" ht="101.25" x14ac:dyDescent="0.3">
      <c r="A187" s="8"/>
      <c r="B187" s="9" t="s">
        <v>453</v>
      </c>
      <c r="C187" s="20" t="s">
        <v>125</v>
      </c>
      <c r="D187" s="20"/>
      <c r="E187" s="21"/>
      <c r="F187" s="21">
        <f>F188+F192+F196</f>
        <v>5309.1080000000002</v>
      </c>
      <c r="G187" s="17">
        <f>G188+G192+G196</f>
        <v>0</v>
      </c>
      <c r="H187" s="43">
        <f t="shared" si="69"/>
        <v>5309.1080000000002</v>
      </c>
      <c r="I187" s="17">
        <f>I188+I192+I196</f>
        <v>0</v>
      </c>
      <c r="J187" s="17">
        <f t="shared" si="68"/>
        <v>5309.1080000000002</v>
      </c>
      <c r="K187" s="17">
        <f>K188+K192+K196</f>
        <v>0</v>
      </c>
      <c r="L187" s="53">
        <f t="shared" si="71"/>
        <v>5309.1080000000002</v>
      </c>
      <c r="M187" s="17">
        <f>M188+M192+M196</f>
        <v>0</v>
      </c>
      <c r="N187" s="53">
        <f t="shared" si="72"/>
        <v>5309.1080000000002</v>
      </c>
      <c r="O187" s="17">
        <f>O188+O192+O196</f>
        <v>0</v>
      </c>
      <c r="P187" s="53">
        <f t="shared" si="63"/>
        <v>5309.1080000000002</v>
      </c>
      <c r="Q187" s="17">
        <f>Q188+Q192+Q196</f>
        <v>0</v>
      </c>
      <c r="R187" s="53">
        <f t="shared" si="64"/>
        <v>5309.1080000000002</v>
      </c>
      <c r="S187" s="17">
        <f>S188+S192+S196</f>
        <v>0</v>
      </c>
      <c r="T187" s="53">
        <f t="shared" si="65"/>
        <v>5309.1080000000002</v>
      </c>
      <c r="U187" s="53"/>
      <c r="V187" s="53">
        <f t="shared" si="66"/>
        <v>5309.1080000000002</v>
      </c>
      <c r="W187" s="43">
        <f>W188+W192+W196</f>
        <v>5309.1080000000002</v>
      </c>
      <c r="X187" s="17">
        <f>X188+X192+X196</f>
        <v>0</v>
      </c>
      <c r="Y187" s="43">
        <f>Y188+Y192+Y196</f>
        <v>5309.1080000000002</v>
      </c>
    </row>
    <row r="188" spans="1:25" ht="40.5" x14ac:dyDescent="0.3">
      <c r="A188" s="8"/>
      <c r="B188" s="9" t="s">
        <v>126</v>
      </c>
      <c r="C188" s="20" t="s">
        <v>127</v>
      </c>
      <c r="D188" s="20"/>
      <c r="E188" s="21"/>
      <c r="F188" s="21">
        <f>F189+F190+F191</f>
        <v>3191.942</v>
      </c>
      <c r="G188" s="17">
        <f>G189+G190+G191</f>
        <v>0</v>
      </c>
      <c r="H188" s="43">
        <f t="shared" si="69"/>
        <v>3191.942</v>
      </c>
      <c r="I188" s="17">
        <f>I189+I190+I191</f>
        <v>0</v>
      </c>
      <c r="J188" s="17">
        <f t="shared" si="68"/>
        <v>3191.942</v>
      </c>
      <c r="K188" s="17">
        <f>K189+K190+K191</f>
        <v>0</v>
      </c>
      <c r="L188" s="53">
        <f t="shared" si="71"/>
        <v>3191.942</v>
      </c>
      <c r="M188" s="17">
        <f>M189+M190+M191</f>
        <v>0</v>
      </c>
      <c r="N188" s="53">
        <f t="shared" si="72"/>
        <v>3191.942</v>
      </c>
      <c r="O188" s="17">
        <f>O189+O190+O191</f>
        <v>0</v>
      </c>
      <c r="P188" s="53">
        <f t="shared" si="63"/>
        <v>3191.942</v>
      </c>
      <c r="Q188" s="17">
        <f>Q189+Q190+Q191</f>
        <v>0</v>
      </c>
      <c r="R188" s="53">
        <f t="shared" si="64"/>
        <v>3191.942</v>
      </c>
      <c r="S188" s="17">
        <f>S189+S190+S191</f>
        <v>0</v>
      </c>
      <c r="T188" s="53">
        <f t="shared" si="65"/>
        <v>3191.942</v>
      </c>
      <c r="U188" s="53"/>
      <c r="V188" s="53">
        <f t="shared" si="66"/>
        <v>3191.942</v>
      </c>
      <c r="W188" s="43">
        <f>W189+W190+W191</f>
        <v>3191.942</v>
      </c>
      <c r="X188" s="17">
        <f>X189+X190+X191</f>
        <v>0</v>
      </c>
      <c r="Y188" s="43">
        <f>Y189+Y190+Y191</f>
        <v>3191.942</v>
      </c>
    </row>
    <row r="189" spans="1:25" ht="101.25" x14ac:dyDescent="0.3">
      <c r="A189" s="8"/>
      <c r="B189" s="9" t="s">
        <v>120</v>
      </c>
      <c r="C189" s="20" t="s">
        <v>127</v>
      </c>
      <c r="D189" s="20">
        <v>100</v>
      </c>
      <c r="E189" s="21">
        <v>7</v>
      </c>
      <c r="F189" s="21">
        <v>3008.442</v>
      </c>
      <c r="G189" s="17">
        <v>0</v>
      </c>
      <c r="H189" s="43">
        <f t="shared" si="69"/>
        <v>3008.442</v>
      </c>
      <c r="I189" s="17">
        <v>0</v>
      </c>
      <c r="J189" s="17">
        <f t="shared" si="68"/>
        <v>3008.442</v>
      </c>
      <c r="K189" s="17">
        <v>0</v>
      </c>
      <c r="L189" s="53">
        <f t="shared" si="71"/>
        <v>3008.442</v>
      </c>
      <c r="M189" s="17">
        <v>0</v>
      </c>
      <c r="N189" s="53">
        <f t="shared" si="72"/>
        <v>3008.442</v>
      </c>
      <c r="O189" s="17">
        <v>0</v>
      </c>
      <c r="P189" s="53">
        <f t="shared" si="63"/>
        <v>3008.442</v>
      </c>
      <c r="Q189" s="17">
        <v>0</v>
      </c>
      <c r="R189" s="53">
        <f t="shared" si="64"/>
        <v>3008.442</v>
      </c>
      <c r="S189" s="17">
        <v>0</v>
      </c>
      <c r="T189" s="53">
        <f t="shared" si="65"/>
        <v>3008.442</v>
      </c>
      <c r="U189" s="53"/>
      <c r="V189" s="53">
        <f t="shared" si="66"/>
        <v>3008.442</v>
      </c>
      <c r="W189" s="43">
        <v>3008.442</v>
      </c>
      <c r="X189" s="17">
        <v>0</v>
      </c>
      <c r="Y189" s="43">
        <v>3008.442</v>
      </c>
    </row>
    <row r="190" spans="1:25" ht="60.75" x14ac:dyDescent="0.3">
      <c r="A190" s="8"/>
      <c r="B190" s="9" t="s">
        <v>374</v>
      </c>
      <c r="C190" s="20" t="s">
        <v>127</v>
      </c>
      <c r="D190" s="20">
        <v>200</v>
      </c>
      <c r="E190" s="21">
        <v>7</v>
      </c>
      <c r="F190" s="17">
        <v>173.5</v>
      </c>
      <c r="G190" s="17">
        <v>0</v>
      </c>
      <c r="H190" s="17">
        <f t="shared" si="69"/>
        <v>173.5</v>
      </c>
      <c r="I190" s="17">
        <v>0</v>
      </c>
      <c r="J190" s="17">
        <f t="shared" si="68"/>
        <v>173.5</v>
      </c>
      <c r="K190" s="17">
        <v>0</v>
      </c>
      <c r="L190" s="52">
        <f t="shared" si="71"/>
        <v>173.5</v>
      </c>
      <c r="M190" s="17">
        <v>0</v>
      </c>
      <c r="N190" s="52">
        <f t="shared" si="72"/>
        <v>173.5</v>
      </c>
      <c r="O190" s="17">
        <v>0</v>
      </c>
      <c r="P190" s="52">
        <f t="shared" si="63"/>
        <v>173.5</v>
      </c>
      <c r="Q190" s="17">
        <v>0</v>
      </c>
      <c r="R190" s="52">
        <f t="shared" si="64"/>
        <v>173.5</v>
      </c>
      <c r="S190" s="17">
        <v>0</v>
      </c>
      <c r="T190" s="52">
        <f t="shared" si="65"/>
        <v>173.5</v>
      </c>
      <c r="U190" s="52"/>
      <c r="V190" s="52">
        <f t="shared" si="66"/>
        <v>173.5</v>
      </c>
      <c r="W190" s="17">
        <v>173.5</v>
      </c>
      <c r="X190" s="17">
        <v>0</v>
      </c>
      <c r="Y190" s="17">
        <v>173.5</v>
      </c>
    </row>
    <row r="191" spans="1:25" ht="40.5" x14ac:dyDescent="0.3">
      <c r="A191" s="8"/>
      <c r="B191" s="9" t="s">
        <v>22</v>
      </c>
      <c r="C191" s="20" t="s">
        <v>127</v>
      </c>
      <c r="D191" s="20">
        <v>800</v>
      </c>
      <c r="E191" s="21">
        <v>7</v>
      </c>
      <c r="F191" s="17">
        <v>10</v>
      </c>
      <c r="G191" s="17">
        <v>0</v>
      </c>
      <c r="H191" s="17">
        <f t="shared" si="69"/>
        <v>10</v>
      </c>
      <c r="I191" s="17">
        <v>0</v>
      </c>
      <c r="J191" s="17">
        <f t="shared" si="68"/>
        <v>10</v>
      </c>
      <c r="K191" s="17">
        <v>0</v>
      </c>
      <c r="L191" s="52">
        <f t="shared" si="71"/>
        <v>10</v>
      </c>
      <c r="M191" s="17">
        <v>0</v>
      </c>
      <c r="N191" s="52">
        <f t="shared" si="72"/>
        <v>10</v>
      </c>
      <c r="O191" s="17">
        <v>0</v>
      </c>
      <c r="P191" s="52">
        <f t="shared" si="63"/>
        <v>10</v>
      </c>
      <c r="Q191" s="17">
        <v>0</v>
      </c>
      <c r="R191" s="52">
        <f t="shared" si="64"/>
        <v>10</v>
      </c>
      <c r="S191" s="17">
        <v>0</v>
      </c>
      <c r="T191" s="52">
        <f t="shared" si="65"/>
        <v>10</v>
      </c>
      <c r="U191" s="52"/>
      <c r="V191" s="52">
        <f t="shared" si="66"/>
        <v>10</v>
      </c>
      <c r="W191" s="17">
        <v>10</v>
      </c>
      <c r="X191" s="17">
        <v>0</v>
      </c>
      <c r="Y191" s="17">
        <v>10</v>
      </c>
    </row>
    <row r="192" spans="1:25" ht="40.5" x14ac:dyDescent="0.3">
      <c r="A192" s="8"/>
      <c r="B192" s="9" t="s">
        <v>128</v>
      </c>
      <c r="C192" s="20" t="s">
        <v>129</v>
      </c>
      <c r="D192" s="20"/>
      <c r="E192" s="21"/>
      <c r="F192" s="21">
        <f>SUM(F193:F195)</f>
        <v>1417.1659999999999</v>
      </c>
      <c r="G192" s="17">
        <f>G193+G194+G195</f>
        <v>0</v>
      </c>
      <c r="H192" s="43">
        <f t="shared" si="69"/>
        <v>1417.1659999999999</v>
      </c>
      <c r="I192" s="17">
        <f>I193+I194+I195</f>
        <v>0</v>
      </c>
      <c r="J192" s="17">
        <f t="shared" si="68"/>
        <v>1417.1659999999999</v>
      </c>
      <c r="K192" s="17">
        <f>K193+K194+K195</f>
        <v>0</v>
      </c>
      <c r="L192" s="53">
        <f t="shared" si="71"/>
        <v>1417.1659999999999</v>
      </c>
      <c r="M192" s="17">
        <f>M193+M194+M195</f>
        <v>0</v>
      </c>
      <c r="N192" s="53">
        <f t="shared" si="72"/>
        <v>1417.1659999999999</v>
      </c>
      <c r="O192" s="17">
        <f>O193+O194+O195</f>
        <v>0</v>
      </c>
      <c r="P192" s="53">
        <f t="shared" si="63"/>
        <v>1417.1659999999999</v>
      </c>
      <c r="Q192" s="17">
        <f>Q193+Q194+Q195</f>
        <v>0</v>
      </c>
      <c r="R192" s="53">
        <f t="shared" si="64"/>
        <v>1417.1659999999999</v>
      </c>
      <c r="S192" s="17"/>
      <c r="T192" s="53">
        <f t="shared" si="65"/>
        <v>1417.1659999999999</v>
      </c>
      <c r="U192" s="53"/>
      <c r="V192" s="53">
        <f t="shared" si="66"/>
        <v>1417.1659999999999</v>
      </c>
      <c r="W192" s="43">
        <f>SUM(W193:W195)</f>
        <v>1417.1659999999999</v>
      </c>
      <c r="X192" s="17">
        <f>X193+X194+X195</f>
        <v>0</v>
      </c>
      <c r="Y192" s="43">
        <f>SUM(Y193:Y195)</f>
        <v>1417.1659999999999</v>
      </c>
    </row>
    <row r="193" spans="1:25" ht="101.25" x14ac:dyDescent="0.3">
      <c r="A193" s="8"/>
      <c r="B193" s="9" t="s">
        <v>120</v>
      </c>
      <c r="C193" s="20" t="s">
        <v>129</v>
      </c>
      <c r="D193" s="20">
        <v>100</v>
      </c>
      <c r="E193" s="21">
        <v>9</v>
      </c>
      <c r="F193" s="21">
        <v>1362.566</v>
      </c>
      <c r="G193" s="17">
        <v>0</v>
      </c>
      <c r="H193" s="43">
        <f t="shared" si="69"/>
        <v>1362.566</v>
      </c>
      <c r="I193" s="17">
        <v>0</v>
      </c>
      <c r="J193" s="17">
        <f t="shared" si="68"/>
        <v>1362.566</v>
      </c>
      <c r="K193" s="17">
        <v>0</v>
      </c>
      <c r="L193" s="53">
        <f t="shared" si="71"/>
        <v>1362.566</v>
      </c>
      <c r="M193" s="17">
        <v>0</v>
      </c>
      <c r="N193" s="53">
        <f t="shared" si="72"/>
        <v>1362.566</v>
      </c>
      <c r="O193" s="17">
        <v>0</v>
      </c>
      <c r="P193" s="53">
        <f t="shared" si="63"/>
        <v>1362.566</v>
      </c>
      <c r="Q193" s="17">
        <v>0</v>
      </c>
      <c r="R193" s="53">
        <f t="shared" si="64"/>
        <v>1362.566</v>
      </c>
      <c r="S193" s="17"/>
      <c r="T193" s="53">
        <f t="shared" si="65"/>
        <v>1362.566</v>
      </c>
      <c r="U193" s="53"/>
      <c r="V193" s="53">
        <f t="shared" si="66"/>
        <v>1362.566</v>
      </c>
      <c r="W193" s="43">
        <v>1362.566</v>
      </c>
      <c r="X193" s="17">
        <v>0</v>
      </c>
      <c r="Y193" s="43">
        <v>1362.566</v>
      </c>
    </row>
    <row r="194" spans="1:25" ht="40.5" x14ac:dyDescent="0.3">
      <c r="A194" s="8"/>
      <c r="B194" s="9" t="s">
        <v>15</v>
      </c>
      <c r="C194" s="20" t="s">
        <v>129</v>
      </c>
      <c r="D194" s="20">
        <v>200</v>
      </c>
      <c r="E194" s="21">
        <v>9</v>
      </c>
      <c r="F194" s="17">
        <v>53.1</v>
      </c>
      <c r="G194" s="17">
        <v>0</v>
      </c>
      <c r="H194" s="17">
        <f t="shared" si="69"/>
        <v>53.1</v>
      </c>
      <c r="I194" s="17">
        <v>0</v>
      </c>
      <c r="J194" s="17">
        <f t="shared" si="68"/>
        <v>53.1</v>
      </c>
      <c r="K194" s="17">
        <v>0</v>
      </c>
      <c r="L194" s="52">
        <f t="shared" si="71"/>
        <v>53.1</v>
      </c>
      <c r="M194" s="17">
        <v>0</v>
      </c>
      <c r="N194" s="52">
        <f t="shared" si="72"/>
        <v>53.1</v>
      </c>
      <c r="O194" s="17">
        <v>0</v>
      </c>
      <c r="P194" s="52">
        <f t="shared" si="63"/>
        <v>53.1</v>
      </c>
      <c r="Q194" s="17">
        <v>0</v>
      </c>
      <c r="R194" s="52">
        <f t="shared" si="64"/>
        <v>53.1</v>
      </c>
      <c r="S194" s="17">
        <v>0</v>
      </c>
      <c r="T194" s="52">
        <f t="shared" si="65"/>
        <v>53.1</v>
      </c>
      <c r="U194" s="52"/>
      <c r="V194" s="52">
        <f t="shared" si="66"/>
        <v>53.1</v>
      </c>
      <c r="W194" s="17">
        <v>53.1</v>
      </c>
      <c r="X194" s="17">
        <v>0</v>
      </c>
      <c r="Y194" s="17">
        <v>53.1</v>
      </c>
    </row>
    <row r="195" spans="1:25" ht="40.5" x14ac:dyDescent="0.3">
      <c r="A195" s="8"/>
      <c r="B195" s="9" t="s">
        <v>22</v>
      </c>
      <c r="C195" s="20" t="s">
        <v>129</v>
      </c>
      <c r="D195" s="20">
        <v>800</v>
      </c>
      <c r="E195" s="21">
        <v>9</v>
      </c>
      <c r="F195" s="17">
        <v>1.5</v>
      </c>
      <c r="G195" s="17">
        <v>0</v>
      </c>
      <c r="H195" s="17">
        <f t="shared" si="69"/>
        <v>1.5</v>
      </c>
      <c r="I195" s="17">
        <v>0</v>
      </c>
      <c r="J195" s="17">
        <f t="shared" si="68"/>
        <v>1.5</v>
      </c>
      <c r="K195" s="17">
        <v>0</v>
      </c>
      <c r="L195" s="52">
        <f t="shared" si="71"/>
        <v>1.5</v>
      </c>
      <c r="M195" s="17">
        <v>0</v>
      </c>
      <c r="N195" s="52">
        <f t="shared" si="72"/>
        <v>1.5</v>
      </c>
      <c r="O195" s="17">
        <v>0</v>
      </c>
      <c r="P195" s="52">
        <f t="shared" si="63"/>
        <v>1.5</v>
      </c>
      <c r="Q195" s="17">
        <v>0</v>
      </c>
      <c r="R195" s="52">
        <f t="shared" si="64"/>
        <v>1.5</v>
      </c>
      <c r="S195" s="17">
        <v>0</v>
      </c>
      <c r="T195" s="52">
        <f t="shared" si="65"/>
        <v>1.5</v>
      </c>
      <c r="U195" s="52"/>
      <c r="V195" s="52">
        <f t="shared" si="66"/>
        <v>1.5</v>
      </c>
      <c r="W195" s="17">
        <v>1.5</v>
      </c>
      <c r="X195" s="17">
        <v>0</v>
      </c>
      <c r="Y195" s="17">
        <v>1.5</v>
      </c>
    </row>
    <row r="196" spans="1:25" ht="40.5" x14ac:dyDescent="0.3">
      <c r="A196" s="8"/>
      <c r="B196" s="9" t="s">
        <v>118</v>
      </c>
      <c r="C196" s="20" t="s">
        <v>130</v>
      </c>
      <c r="D196" s="20"/>
      <c r="E196" s="21"/>
      <c r="F196" s="17">
        <f>F197</f>
        <v>700</v>
      </c>
      <c r="G196" s="17">
        <f>G197</f>
        <v>0</v>
      </c>
      <c r="H196" s="17">
        <f t="shared" si="69"/>
        <v>700</v>
      </c>
      <c r="I196" s="17">
        <f>I197</f>
        <v>0</v>
      </c>
      <c r="J196" s="17">
        <f t="shared" si="68"/>
        <v>700</v>
      </c>
      <c r="K196" s="17">
        <f>K197</f>
        <v>0</v>
      </c>
      <c r="L196" s="52">
        <f t="shared" si="71"/>
        <v>700</v>
      </c>
      <c r="M196" s="17">
        <f>M197</f>
        <v>0</v>
      </c>
      <c r="N196" s="52">
        <f t="shared" si="72"/>
        <v>700</v>
      </c>
      <c r="O196" s="17">
        <f>O197</f>
        <v>0</v>
      </c>
      <c r="P196" s="52">
        <f t="shared" si="63"/>
        <v>700</v>
      </c>
      <c r="Q196" s="17">
        <f>Q197</f>
        <v>0</v>
      </c>
      <c r="R196" s="52">
        <f t="shared" si="64"/>
        <v>700</v>
      </c>
      <c r="S196" s="17">
        <f>S197</f>
        <v>0</v>
      </c>
      <c r="T196" s="52">
        <f t="shared" si="65"/>
        <v>700</v>
      </c>
      <c r="U196" s="52"/>
      <c r="V196" s="52">
        <f t="shared" si="66"/>
        <v>700</v>
      </c>
      <c r="W196" s="17">
        <f>W197</f>
        <v>700</v>
      </c>
      <c r="X196" s="17">
        <f>X197</f>
        <v>0</v>
      </c>
      <c r="Y196" s="17">
        <f>Y197</f>
        <v>700</v>
      </c>
    </row>
    <row r="197" spans="1:25" ht="101.25" x14ac:dyDescent="0.3">
      <c r="A197" s="8"/>
      <c r="B197" s="9" t="s">
        <v>131</v>
      </c>
      <c r="C197" s="20" t="s">
        <v>130</v>
      </c>
      <c r="D197" s="20">
        <v>100</v>
      </c>
      <c r="E197" s="21">
        <v>7</v>
      </c>
      <c r="F197" s="17">
        <v>700</v>
      </c>
      <c r="G197" s="17">
        <v>0</v>
      </c>
      <c r="H197" s="17">
        <f t="shared" si="69"/>
        <v>700</v>
      </c>
      <c r="I197" s="17"/>
      <c r="J197" s="17">
        <f t="shared" si="68"/>
        <v>700</v>
      </c>
      <c r="K197" s="17"/>
      <c r="L197" s="52">
        <f t="shared" si="71"/>
        <v>700</v>
      </c>
      <c r="M197" s="17"/>
      <c r="N197" s="52">
        <f t="shared" si="72"/>
        <v>700</v>
      </c>
      <c r="O197" s="17"/>
      <c r="P197" s="52">
        <f t="shared" si="63"/>
        <v>700</v>
      </c>
      <c r="Q197" s="17"/>
      <c r="R197" s="52">
        <f t="shared" si="64"/>
        <v>700</v>
      </c>
      <c r="S197" s="17"/>
      <c r="T197" s="52">
        <f t="shared" si="65"/>
        <v>700</v>
      </c>
      <c r="U197" s="52"/>
      <c r="V197" s="52">
        <f t="shared" si="66"/>
        <v>700</v>
      </c>
      <c r="W197" s="17">
        <v>700</v>
      </c>
      <c r="X197" s="17">
        <v>0</v>
      </c>
      <c r="Y197" s="17">
        <v>700</v>
      </c>
    </row>
    <row r="198" spans="1:25" ht="40.5" x14ac:dyDescent="0.25">
      <c r="A198" s="31">
        <v>8</v>
      </c>
      <c r="B198" s="23" t="s">
        <v>452</v>
      </c>
      <c r="C198" s="33" t="s">
        <v>132</v>
      </c>
      <c r="D198" s="33"/>
      <c r="E198" s="33"/>
      <c r="F198" s="31">
        <f>F199+F210+F215</f>
        <v>22506.839999999997</v>
      </c>
      <c r="G198" s="32">
        <f>G199+G210+G215</f>
        <v>0</v>
      </c>
      <c r="H198" s="31">
        <f t="shared" si="69"/>
        <v>22506.839999999997</v>
      </c>
      <c r="I198" s="32">
        <f>I199+I210+I215</f>
        <v>0</v>
      </c>
      <c r="J198" s="32">
        <f t="shared" si="68"/>
        <v>22506.839999999997</v>
      </c>
      <c r="K198" s="32">
        <f>K199+K210+K215</f>
        <v>0</v>
      </c>
      <c r="L198" s="54">
        <f t="shared" si="71"/>
        <v>22506.839999999997</v>
      </c>
      <c r="M198" s="32">
        <f>M199+M210+M215</f>
        <v>0</v>
      </c>
      <c r="N198" s="54">
        <f t="shared" si="72"/>
        <v>22506.839999999997</v>
      </c>
      <c r="O198" s="32">
        <f>O199+O210+O215</f>
        <v>0</v>
      </c>
      <c r="P198" s="54">
        <f t="shared" si="63"/>
        <v>22506.839999999997</v>
      </c>
      <c r="Q198" s="32">
        <f>Q199+Q210+Q215</f>
        <v>0</v>
      </c>
      <c r="R198" s="54">
        <f t="shared" si="64"/>
        <v>22506.839999999997</v>
      </c>
      <c r="S198" s="32">
        <f>S199+S210+S215</f>
        <v>0</v>
      </c>
      <c r="T198" s="54">
        <f t="shared" si="65"/>
        <v>22506.839999999997</v>
      </c>
      <c r="U198" s="54"/>
      <c r="V198" s="54">
        <f t="shared" si="66"/>
        <v>22506.839999999997</v>
      </c>
      <c r="W198" s="31">
        <f>W199+W210+W215</f>
        <v>22455.832999999999</v>
      </c>
      <c r="X198" s="32">
        <f>X199+X210+X215</f>
        <v>0</v>
      </c>
      <c r="Y198" s="31">
        <f>Y199+Y210+Y215</f>
        <v>22455.832999999999</v>
      </c>
    </row>
    <row r="199" spans="1:25" ht="60.75" x14ac:dyDescent="0.3">
      <c r="A199" s="8"/>
      <c r="B199" s="9" t="s">
        <v>533</v>
      </c>
      <c r="C199" s="20" t="s">
        <v>133</v>
      </c>
      <c r="D199" s="20"/>
      <c r="E199" s="20"/>
      <c r="F199" s="21">
        <f>F200+F203</f>
        <v>19905.514999999999</v>
      </c>
      <c r="G199" s="17">
        <f>G200+G203</f>
        <v>0</v>
      </c>
      <c r="H199" s="43">
        <f t="shared" si="69"/>
        <v>19905.514999999999</v>
      </c>
      <c r="I199" s="17">
        <f>I200+I203+I206+I208</f>
        <v>0</v>
      </c>
      <c r="J199" s="17">
        <f t="shared" si="68"/>
        <v>19905.514999999999</v>
      </c>
      <c r="K199" s="17">
        <f>K200+K203+K206+K208</f>
        <v>0</v>
      </c>
      <c r="L199" s="53">
        <f t="shared" si="71"/>
        <v>19905.514999999999</v>
      </c>
      <c r="M199" s="17">
        <f>M200+M203+M206+M208</f>
        <v>0</v>
      </c>
      <c r="N199" s="53">
        <f t="shared" si="72"/>
        <v>19905.514999999999</v>
      </c>
      <c r="O199" s="17">
        <f>O200+O203+O206+O208</f>
        <v>0</v>
      </c>
      <c r="P199" s="53">
        <f t="shared" si="63"/>
        <v>19905.514999999999</v>
      </c>
      <c r="Q199" s="17">
        <f>Q200+Q203+Q206+Q208</f>
        <v>0</v>
      </c>
      <c r="R199" s="53">
        <f t="shared" si="64"/>
        <v>19905.514999999999</v>
      </c>
      <c r="S199" s="17">
        <f>S200+S203+S206+S208</f>
        <v>0</v>
      </c>
      <c r="T199" s="53">
        <f t="shared" si="65"/>
        <v>19905.514999999999</v>
      </c>
      <c r="U199" s="53"/>
      <c r="V199" s="53">
        <f t="shared" si="66"/>
        <v>19905.514999999999</v>
      </c>
      <c r="W199" s="43">
        <f>W200+W203</f>
        <v>19854.508000000002</v>
      </c>
      <c r="X199" s="17">
        <f>X200+X203</f>
        <v>0</v>
      </c>
      <c r="Y199" s="43">
        <f>Y200+Y203</f>
        <v>19854.508000000002</v>
      </c>
    </row>
    <row r="200" spans="1:25" ht="40.5" x14ac:dyDescent="0.3">
      <c r="A200" s="8"/>
      <c r="B200" s="9" t="s">
        <v>126</v>
      </c>
      <c r="C200" s="20" t="s">
        <v>134</v>
      </c>
      <c r="D200" s="20"/>
      <c r="E200" s="20"/>
      <c r="F200" s="21">
        <f>F201+F202</f>
        <v>19843.014999999999</v>
      </c>
      <c r="G200" s="17">
        <f>G201+G202</f>
        <v>0</v>
      </c>
      <c r="H200" s="43">
        <f t="shared" si="69"/>
        <v>19843.014999999999</v>
      </c>
      <c r="I200" s="17">
        <f>I201+I202</f>
        <v>0</v>
      </c>
      <c r="J200" s="17">
        <f t="shared" si="68"/>
        <v>19843.014999999999</v>
      </c>
      <c r="K200" s="17">
        <f>K201+K202</f>
        <v>0</v>
      </c>
      <c r="L200" s="53">
        <f t="shared" si="71"/>
        <v>19843.014999999999</v>
      </c>
      <c r="M200" s="17">
        <f>M201+M202</f>
        <v>0</v>
      </c>
      <c r="N200" s="53">
        <f t="shared" si="72"/>
        <v>19843.014999999999</v>
      </c>
      <c r="O200" s="17">
        <f>O201+O202</f>
        <v>0</v>
      </c>
      <c r="P200" s="53">
        <f t="shared" si="63"/>
        <v>19843.014999999999</v>
      </c>
      <c r="Q200" s="17">
        <f>Q201+Q202</f>
        <v>0</v>
      </c>
      <c r="R200" s="53">
        <f t="shared" si="64"/>
        <v>19843.014999999999</v>
      </c>
      <c r="S200" s="17">
        <f>S201+S202</f>
        <v>0</v>
      </c>
      <c r="T200" s="53">
        <f t="shared" si="65"/>
        <v>19843.014999999999</v>
      </c>
      <c r="U200" s="53"/>
      <c r="V200" s="53">
        <f t="shared" si="66"/>
        <v>19843.014999999999</v>
      </c>
      <c r="W200" s="43">
        <f>W201+W202</f>
        <v>19792.008000000002</v>
      </c>
      <c r="X200" s="17">
        <f>X201+X202</f>
        <v>0</v>
      </c>
      <c r="Y200" s="43">
        <f>Y201+Y202</f>
        <v>19792.008000000002</v>
      </c>
    </row>
    <row r="201" spans="1:25" x14ac:dyDescent="0.25">
      <c r="A201" s="79"/>
      <c r="B201" s="83" t="s">
        <v>10</v>
      </c>
      <c r="C201" s="80" t="s">
        <v>134</v>
      </c>
      <c r="D201" s="80">
        <v>600</v>
      </c>
      <c r="E201" s="20">
        <v>1</v>
      </c>
      <c r="F201" s="21">
        <v>12097.16</v>
      </c>
      <c r="G201" s="17">
        <v>0</v>
      </c>
      <c r="H201" s="43">
        <f t="shared" si="69"/>
        <v>12097.16</v>
      </c>
      <c r="I201" s="17">
        <v>0</v>
      </c>
      <c r="J201" s="17">
        <f t="shared" si="68"/>
        <v>12097.16</v>
      </c>
      <c r="K201" s="17">
        <v>0</v>
      </c>
      <c r="L201" s="53">
        <f t="shared" si="71"/>
        <v>12097.16</v>
      </c>
      <c r="M201" s="17">
        <v>0</v>
      </c>
      <c r="N201" s="53">
        <f t="shared" si="72"/>
        <v>12097.16</v>
      </c>
      <c r="O201" s="17">
        <v>0</v>
      </c>
      <c r="P201" s="53">
        <f t="shared" si="63"/>
        <v>12097.16</v>
      </c>
      <c r="Q201" s="17">
        <v>0</v>
      </c>
      <c r="R201" s="53">
        <f t="shared" si="64"/>
        <v>12097.16</v>
      </c>
      <c r="S201" s="17"/>
      <c r="T201" s="53">
        <f t="shared" si="65"/>
        <v>12097.16</v>
      </c>
      <c r="U201" s="53"/>
      <c r="V201" s="53">
        <f t="shared" si="66"/>
        <v>12097.16</v>
      </c>
      <c r="W201" s="43">
        <v>12012.16</v>
      </c>
      <c r="X201" s="17">
        <v>0</v>
      </c>
      <c r="Y201" s="43">
        <v>12012.16</v>
      </c>
    </row>
    <row r="202" spans="1:25" x14ac:dyDescent="0.25">
      <c r="A202" s="79"/>
      <c r="B202" s="83"/>
      <c r="C202" s="80"/>
      <c r="D202" s="80"/>
      <c r="E202" s="20">
        <v>2</v>
      </c>
      <c r="F202" s="21">
        <v>7745.8549999999996</v>
      </c>
      <c r="G202" s="17">
        <v>0</v>
      </c>
      <c r="H202" s="43">
        <f t="shared" si="69"/>
        <v>7745.8549999999996</v>
      </c>
      <c r="I202" s="17"/>
      <c r="J202" s="17">
        <f t="shared" si="68"/>
        <v>7745.8549999999996</v>
      </c>
      <c r="K202" s="17"/>
      <c r="L202" s="53">
        <f t="shared" si="71"/>
        <v>7745.8549999999996</v>
      </c>
      <c r="M202" s="17"/>
      <c r="N202" s="53">
        <f t="shared" si="72"/>
        <v>7745.8549999999996</v>
      </c>
      <c r="O202" s="17"/>
      <c r="P202" s="53">
        <f t="shared" si="63"/>
        <v>7745.8549999999996</v>
      </c>
      <c r="Q202" s="17"/>
      <c r="R202" s="53">
        <f t="shared" si="64"/>
        <v>7745.8549999999996</v>
      </c>
      <c r="S202" s="17"/>
      <c r="T202" s="53">
        <f t="shared" si="65"/>
        <v>7745.8549999999996</v>
      </c>
      <c r="U202" s="53"/>
      <c r="V202" s="53">
        <f t="shared" si="66"/>
        <v>7745.8549999999996</v>
      </c>
      <c r="W202" s="43">
        <v>7779.848</v>
      </c>
      <c r="X202" s="17">
        <v>0</v>
      </c>
      <c r="Y202" s="43">
        <v>7779.848</v>
      </c>
    </row>
    <row r="203" spans="1:25" ht="202.5" x14ac:dyDescent="0.3">
      <c r="A203" s="8"/>
      <c r="B203" s="9" t="s">
        <v>451</v>
      </c>
      <c r="C203" s="20" t="s">
        <v>135</v>
      </c>
      <c r="D203" s="20"/>
      <c r="E203" s="20"/>
      <c r="F203" s="17">
        <f>F204+F205</f>
        <v>62.5</v>
      </c>
      <c r="G203" s="17">
        <f>G204+G205</f>
        <v>0</v>
      </c>
      <c r="H203" s="17">
        <f t="shared" si="69"/>
        <v>62.5</v>
      </c>
      <c r="I203" s="17">
        <f>I204+I205</f>
        <v>0</v>
      </c>
      <c r="J203" s="17">
        <f t="shared" si="68"/>
        <v>62.5</v>
      </c>
      <c r="K203" s="17">
        <f>K204+K205</f>
        <v>0</v>
      </c>
      <c r="L203" s="52">
        <f t="shared" si="71"/>
        <v>62.5</v>
      </c>
      <c r="M203" s="17">
        <f>M204+M205</f>
        <v>0</v>
      </c>
      <c r="N203" s="52">
        <f t="shared" si="72"/>
        <v>62.5</v>
      </c>
      <c r="O203" s="17">
        <f>O204+O205</f>
        <v>0</v>
      </c>
      <c r="P203" s="52">
        <f t="shared" si="63"/>
        <v>62.5</v>
      </c>
      <c r="Q203" s="17">
        <f>Q204+Q205</f>
        <v>0</v>
      </c>
      <c r="R203" s="52">
        <f t="shared" si="64"/>
        <v>62.5</v>
      </c>
      <c r="S203" s="17">
        <f>S204+S205</f>
        <v>0</v>
      </c>
      <c r="T203" s="52">
        <f t="shared" si="65"/>
        <v>62.5</v>
      </c>
      <c r="U203" s="52"/>
      <c r="V203" s="52">
        <f t="shared" si="66"/>
        <v>62.5</v>
      </c>
      <c r="W203" s="17">
        <f>W204+W205</f>
        <v>62.5</v>
      </c>
      <c r="X203" s="17">
        <f>X204+X205</f>
        <v>0</v>
      </c>
      <c r="Y203" s="17">
        <f>Y204+Y205</f>
        <v>62.5</v>
      </c>
    </row>
    <row r="204" spans="1:25" x14ac:dyDescent="0.25">
      <c r="A204" s="79"/>
      <c r="B204" s="83" t="s">
        <v>10</v>
      </c>
      <c r="C204" s="87" t="s">
        <v>135</v>
      </c>
      <c r="D204" s="87">
        <v>600</v>
      </c>
      <c r="E204" s="20">
        <v>3</v>
      </c>
      <c r="F204" s="17">
        <v>62.5</v>
      </c>
      <c r="G204" s="17">
        <v>0</v>
      </c>
      <c r="H204" s="17">
        <f t="shared" si="69"/>
        <v>62.5</v>
      </c>
      <c r="I204" s="17"/>
      <c r="J204" s="17">
        <f t="shared" si="68"/>
        <v>62.5</v>
      </c>
      <c r="K204" s="17"/>
      <c r="L204" s="52">
        <f t="shared" si="71"/>
        <v>62.5</v>
      </c>
      <c r="M204" s="17"/>
      <c r="N204" s="52">
        <f t="shared" si="72"/>
        <v>62.5</v>
      </c>
      <c r="O204" s="17"/>
      <c r="P204" s="52">
        <f t="shared" si="63"/>
        <v>62.5</v>
      </c>
      <c r="Q204" s="17"/>
      <c r="R204" s="52">
        <f t="shared" si="64"/>
        <v>62.5</v>
      </c>
      <c r="S204" s="17"/>
      <c r="T204" s="52">
        <f t="shared" si="65"/>
        <v>62.5</v>
      </c>
      <c r="U204" s="52"/>
      <c r="V204" s="52">
        <f t="shared" si="66"/>
        <v>62.5</v>
      </c>
      <c r="W204" s="17">
        <v>62.5</v>
      </c>
      <c r="X204" s="17">
        <v>0</v>
      </c>
      <c r="Y204" s="17">
        <v>62.5</v>
      </c>
    </row>
    <row r="205" spans="1:25" ht="37.5" customHeight="1" x14ac:dyDescent="0.25">
      <c r="A205" s="79"/>
      <c r="B205" s="83"/>
      <c r="C205" s="87"/>
      <c r="D205" s="87"/>
      <c r="E205" s="20">
        <v>1</v>
      </c>
      <c r="F205" s="17"/>
      <c r="G205" s="17"/>
      <c r="H205" s="17">
        <f t="shared" si="69"/>
        <v>0</v>
      </c>
      <c r="I205" s="17"/>
      <c r="J205" s="17">
        <f t="shared" si="68"/>
        <v>0</v>
      </c>
      <c r="K205" s="17">
        <v>0</v>
      </c>
      <c r="L205" s="52">
        <f t="shared" si="71"/>
        <v>0</v>
      </c>
      <c r="M205" s="17">
        <v>0</v>
      </c>
      <c r="N205" s="52">
        <f t="shared" si="72"/>
        <v>0</v>
      </c>
      <c r="O205" s="17">
        <v>0</v>
      </c>
      <c r="P205" s="52">
        <f t="shared" si="63"/>
        <v>0</v>
      </c>
      <c r="Q205" s="17">
        <v>0</v>
      </c>
      <c r="R205" s="52">
        <f t="shared" si="64"/>
        <v>0</v>
      </c>
      <c r="S205" s="17">
        <v>0</v>
      </c>
      <c r="T205" s="52">
        <f t="shared" si="65"/>
        <v>0</v>
      </c>
      <c r="U205" s="52"/>
      <c r="V205" s="52">
        <f t="shared" si="66"/>
        <v>0</v>
      </c>
      <c r="W205" s="17"/>
      <c r="X205" s="17"/>
      <c r="Y205" s="17"/>
    </row>
    <row r="206" spans="1:25" ht="120.75" hidden="1" customHeight="1" x14ac:dyDescent="0.3">
      <c r="A206" s="19"/>
      <c r="B206" s="10" t="s">
        <v>385</v>
      </c>
      <c r="C206" s="20" t="s">
        <v>386</v>
      </c>
      <c r="D206" s="20"/>
      <c r="E206" s="20"/>
      <c r="F206" s="21"/>
      <c r="G206" s="43"/>
      <c r="H206" s="43">
        <f>H207</f>
        <v>0</v>
      </c>
      <c r="I206" s="17">
        <f>I207</f>
        <v>0</v>
      </c>
      <c r="J206" s="17">
        <f t="shared" si="68"/>
        <v>0</v>
      </c>
      <c r="K206" s="17">
        <f>K207</f>
        <v>0</v>
      </c>
      <c r="L206" s="53">
        <f t="shared" si="71"/>
        <v>0</v>
      </c>
      <c r="M206" s="17">
        <f>M207</f>
        <v>0</v>
      </c>
      <c r="N206" s="53">
        <f t="shared" si="72"/>
        <v>0</v>
      </c>
      <c r="O206" s="17">
        <f>O207</f>
        <v>0</v>
      </c>
      <c r="P206" s="53">
        <f t="shared" si="63"/>
        <v>0</v>
      </c>
      <c r="Q206" s="17">
        <f>Q207</f>
        <v>0</v>
      </c>
      <c r="R206" s="53">
        <f t="shared" si="64"/>
        <v>0</v>
      </c>
      <c r="S206" s="17">
        <f>S207</f>
        <v>0</v>
      </c>
      <c r="T206" s="53">
        <f t="shared" si="65"/>
        <v>0</v>
      </c>
      <c r="U206" s="53"/>
      <c r="V206" s="53">
        <f t="shared" si="66"/>
        <v>0</v>
      </c>
      <c r="W206" s="43"/>
      <c r="X206" s="43"/>
      <c r="Y206" s="43"/>
    </row>
    <row r="207" spans="1:25" ht="60.75" hidden="1" x14ac:dyDescent="0.3">
      <c r="A207" s="19"/>
      <c r="B207" s="10" t="s">
        <v>10</v>
      </c>
      <c r="C207" s="20" t="s">
        <v>386</v>
      </c>
      <c r="D207" s="20">
        <v>600</v>
      </c>
      <c r="E207" s="20">
        <v>1</v>
      </c>
      <c r="F207" s="21"/>
      <c r="G207" s="43"/>
      <c r="H207" s="43">
        <v>0</v>
      </c>
      <c r="I207" s="17"/>
      <c r="J207" s="17">
        <f>H207+I207</f>
        <v>0</v>
      </c>
      <c r="K207" s="17"/>
      <c r="L207" s="52">
        <f t="shared" si="71"/>
        <v>0</v>
      </c>
      <c r="M207" s="17">
        <v>0</v>
      </c>
      <c r="N207" s="53"/>
      <c r="O207" s="17">
        <v>0</v>
      </c>
      <c r="P207" s="53"/>
      <c r="Q207" s="17">
        <v>0</v>
      </c>
      <c r="R207" s="53"/>
      <c r="S207" s="17">
        <v>0</v>
      </c>
      <c r="T207" s="53"/>
      <c r="U207" s="53"/>
      <c r="V207" s="53"/>
      <c r="W207" s="43"/>
      <c r="X207" s="43"/>
      <c r="Y207" s="43"/>
    </row>
    <row r="208" spans="1:25" ht="121.5" hidden="1" x14ac:dyDescent="0.3">
      <c r="A208" s="19"/>
      <c r="B208" s="10" t="s">
        <v>494</v>
      </c>
      <c r="C208" s="20" t="s">
        <v>386</v>
      </c>
      <c r="D208" s="20"/>
      <c r="E208" s="20"/>
      <c r="F208" s="21"/>
      <c r="G208" s="43"/>
      <c r="H208" s="43">
        <f>H209</f>
        <v>0</v>
      </c>
      <c r="I208" s="17">
        <f>I209</f>
        <v>0</v>
      </c>
      <c r="J208" s="17">
        <f t="shared" ref="J208" si="73">H208+I208</f>
        <v>0</v>
      </c>
      <c r="K208" s="17">
        <f>K209</f>
        <v>0</v>
      </c>
      <c r="L208" s="53">
        <f t="shared" si="71"/>
        <v>0</v>
      </c>
      <c r="M208" s="17">
        <f>M209</f>
        <v>0</v>
      </c>
      <c r="N208" s="53"/>
      <c r="O208" s="17">
        <f>O209</f>
        <v>0</v>
      </c>
      <c r="P208" s="53"/>
      <c r="Q208" s="17">
        <f>Q209</f>
        <v>0</v>
      </c>
      <c r="R208" s="53"/>
      <c r="S208" s="17">
        <f>S209</f>
        <v>0</v>
      </c>
      <c r="T208" s="53"/>
      <c r="U208" s="53"/>
      <c r="V208" s="53"/>
      <c r="W208" s="43"/>
      <c r="X208" s="43"/>
      <c r="Y208" s="43"/>
    </row>
    <row r="209" spans="1:25" ht="60.75" hidden="1" x14ac:dyDescent="0.3">
      <c r="A209" s="19"/>
      <c r="B209" s="10" t="s">
        <v>10</v>
      </c>
      <c r="C209" s="20" t="s">
        <v>386</v>
      </c>
      <c r="D209" s="20">
        <v>600</v>
      </c>
      <c r="E209" s="20">
        <v>1</v>
      </c>
      <c r="F209" s="21"/>
      <c r="G209" s="43"/>
      <c r="H209" s="43">
        <v>0</v>
      </c>
      <c r="I209" s="17"/>
      <c r="J209" s="17">
        <f>H209+I209</f>
        <v>0</v>
      </c>
      <c r="K209" s="17"/>
      <c r="L209" s="52">
        <f t="shared" si="71"/>
        <v>0</v>
      </c>
      <c r="M209" s="17">
        <v>0</v>
      </c>
      <c r="N209" s="53"/>
      <c r="O209" s="17">
        <v>0</v>
      </c>
      <c r="P209" s="53"/>
      <c r="Q209" s="17">
        <v>0</v>
      </c>
      <c r="R209" s="53"/>
      <c r="S209" s="17">
        <v>0</v>
      </c>
      <c r="T209" s="53"/>
      <c r="U209" s="53"/>
      <c r="V209" s="53"/>
      <c r="W209" s="43"/>
      <c r="X209" s="43"/>
      <c r="Y209" s="43"/>
    </row>
    <row r="210" spans="1:25" ht="81" x14ac:dyDescent="0.3">
      <c r="A210" s="8"/>
      <c r="B210" s="9" t="s">
        <v>450</v>
      </c>
      <c r="C210" s="20" t="s">
        <v>136</v>
      </c>
      <c r="D210" s="20"/>
      <c r="E210" s="20"/>
      <c r="F210" s="17">
        <f>F211</f>
        <v>1202.759</v>
      </c>
      <c r="G210" s="17">
        <f>G211</f>
        <v>0</v>
      </c>
      <c r="H210" s="17">
        <f t="shared" si="69"/>
        <v>1202.759</v>
      </c>
      <c r="I210" s="17">
        <f>I211</f>
        <v>0</v>
      </c>
      <c r="J210" s="17">
        <f t="shared" si="68"/>
        <v>1202.759</v>
      </c>
      <c r="K210" s="17">
        <f>K211</f>
        <v>0</v>
      </c>
      <c r="L210" s="52">
        <f t="shared" si="71"/>
        <v>1202.759</v>
      </c>
      <c r="M210" s="17">
        <f>M211</f>
        <v>0</v>
      </c>
      <c r="N210" s="52">
        <f t="shared" ref="N210:N249" si="74">L210+M210</f>
        <v>1202.759</v>
      </c>
      <c r="O210" s="17">
        <f>O211</f>
        <v>0</v>
      </c>
      <c r="P210" s="52">
        <f t="shared" si="63"/>
        <v>1202.759</v>
      </c>
      <c r="Q210" s="17">
        <f>Q211</f>
        <v>0</v>
      </c>
      <c r="R210" s="52">
        <f t="shared" si="64"/>
        <v>1202.759</v>
      </c>
      <c r="S210" s="17">
        <f>S211</f>
        <v>0</v>
      </c>
      <c r="T210" s="52">
        <f t="shared" si="65"/>
        <v>1202.759</v>
      </c>
      <c r="U210" s="52"/>
      <c r="V210" s="52">
        <f t="shared" si="66"/>
        <v>1202.759</v>
      </c>
      <c r="W210" s="17">
        <f>W211</f>
        <v>1202.759</v>
      </c>
      <c r="X210" s="17">
        <f>X211</f>
        <v>0</v>
      </c>
      <c r="Y210" s="17">
        <f>Y211</f>
        <v>1202.759</v>
      </c>
    </row>
    <row r="211" spans="1:25" ht="40.5" x14ac:dyDescent="0.3">
      <c r="A211" s="8"/>
      <c r="B211" s="9" t="s">
        <v>137</v>
      </c>
      <c r="C211" s="20" t="s">
        <v>138</v>
      </c>
      <c r="D211" s="20"/>
      <c r="E211" s="20"/>
      <c r="F211" s="17">
        <f>F212+F213+F214</f>
        <v>1202.759</v>
      </c>
      <c r="G211" s="17">
        <f>G212+G213+G214</f>
        <v>0</v>
      </c>
      <c r="H211" s="17">
        <f t="shared" si="69"/>
        <v>1202.759</v>
      </c>
      <c r="I211" s="17">
        <f>I212+I213+I214</f>
        <v>0</v>
      </c>
      <c r="J211" s="17">
        <f t="shared" si="68"/>
        <v>1202.759</v>
      </c>
      <c r="K211" s="17">
        <f>K212+K213+K214</f>
        <v>0</v>
      </c>
      <c r="L211" s="52">
        <f t="shared" si="71"/>
        <v>1202.759</v>
      </c>
      <c r="M211" s="17">
        <f>M212+M213+M214</f>
        <v>0</v>
      </c>
      <c r="N211" s="52">
        <f t="shared" si="74"/>
        <v>1202.759</v>
      </c>
      <c r="O211" s="17">
        <f>O212+O213+O214</f>
        <v>0</v>
      </c>
      <c r="P211" s="52">
        <f t="shared" si="63"/>
        <v>1202.759</v>
      </c>
      <c r="Q211" s="17">
        <f>Q212+Q213+Q214</f>
        <v>0</v>
      </c>
      <c r="R211" s="52">
        <f t="shared" si="64"/>
        <v>1202.759</v>
      </c>
      <c r="S211" s="17">
        <f>S212+S213+S214</f>
        <v>0</v>
      </c>
      <c r="T211" s="52">
        <f t="shared" si="65"/>
        <v>1202.759</v>
      </c>
      <c r="U211" s="52"/>
      <c r="V211" s="52">
        <f t="shared" si="66"/>
        <v>1202.759</v>
      </c>
      <c r="W211" s="17">
        <f>W212+W213+W214</f>
        <v>1202.759</v>
      </c>
      <c r="X211" s="17">
        <f>X212+X213+X214</f>
        <v>0</v>
      </c>
      <c r="Y211" s="17">
        <f>Y212+Y213+Y214</f>
        <v>1202.759</v>
      </c>
    </row>
    <row r="212" spans="1:25" ht="101.25" x14ac:dyDescent="0.3">
      <c r="A212" s="8"/>
      <c r="B212" s="9" t="s">
        <v>120</v>
      </c>
      <c r="C212" s="20" t="s">
        <v>138</v>
      </c>
      <c r="D212" s="20">
        <v>100</v>
      </c>
      <c r="E212" s="20">
        <v>2</v>
      </c>
      <c r="F212" s="17">
        <v>862.55899999999997</v>
      </c>
      <c r="G212" s="17">
        <v>0</v>
      </c>
      <c r="H212" s="17">
        <f t="shared" si="69"/>
        <v>862.55899999999997</v>
      </c>
      <c r="I212" s="17"/>
      <c r="J212" s="17">
        <f t="shared" si="68"/>
        <v>862.55899999999997</v>
      </c>
      <c r="K212" s="17">
        <v>0</v>
      </c>
      <c r="L212" s="52">
        <f t="shared" si="71"/>
        <v>862.55899999999997</v>
      </c>
      <c r="M212" s="17">
        <v>0</v>
      </c>
      <c r="N212" s="52">
        <f t="shared" si="74"/>
        <v>862.55899999999997</v>
      </c>
      <c r="O212" s="17">
        <v>0</v>
      </c>
      <c r="P212" s="52">
        <f t="shared" si="63"/>
        <v>862.55899999999997</v>
      </c>
      <c r="Q212" s="17">
        <v>0</v>
      </c>
      <c r="R212" s="52">
        <f t="shared" si="64"/>
        <v>862.55899999999997</v>
      </c>
      <c r="S212" s="17">
        <v>0</v>
      </c>
      <c r="T212" s="52">
        <f t="shared" si="65"/>
        <v>862.55899999999997</v>
      </c>
      <c r="U212" s="52"/>
      <c r="V212" s="52">
        <f t="shared" si="66"/>
        <v>862.55899999999997</v>
      </c>
      <c r="W212" s="17">
        <v>862.55899999999997</v>
      </c>
      <c r="X212" s="17">
        <v>0</v>
      </c>
      <c r="Y212" s="17">
        <v>862.55899999999997</v>
      </c>
    </row>
    <row r="213" spans="1:25" ht="40.5" x14ac:dyDescent="0.3">
      <c r="A213" s="8"/>
      <c r="B213" s="9" t="s">
        <v>15</v>
      </c>
      <c r="C213" s="20" t="s">
        <v>138</v>
      </c>
      <c r="D213" s="20">
        <v>200</v>
      </c>
      <c r="E213" s="20">
        <v>2</v>
      </c>
      <c r="F213" s="17">
        <v>181</v>
      </c>
      <c r="G213" s="17">
        <v>0</v>
      </c>
      <c r="H213" s="17">
        <f t="shared" si="69"/>
        <v>181</v>
      </c>
      <c r="I213" s="17"/>
      <c r="J213" s="17">
        <f t="shared" si="68"/>
        <v>181</v>
      </c>
      <c r="K213" s="17">
        <v>0</v>
      </c>
      <c r="L213" s="52">
        <f t="shared" si="71"/>
        <v>181</v>
      </c>
      <c r="M213" s="17">
        <v>0</v>
      </c>
      <c r="N213" s="52">
        <f t="shared" si="74"/>
        <v>181</v>
      </c>
      <c r="O213" s="17">
        <v>0</v>
      </c>
      <c r="P213" s="52">
        <f t="shared" si="63"/>
        <v>181</v>
      </c>
      <c r="Q213" s="17">
        <v>0</v>
      </c>
      <c r="R213" s="52">
        <f t="shared" si="64"/>
        <v>181</v>
      </c>
      <c r="S213" s="17">
        <v>0</v>
      </c>
      <c r="T213" s="52">
        <f t="shared" si="65"/>
        <v>181</v>
      </c>
      <c r="U213" s="52"/>
      <c r="V213" s="52">
        <f t="shared" si="66"/>
        <v>181</v>
      </c>
      <c r="W213" s="17">
        <v>181</v>
      </c>
      <c r="X213" s="17">
        <v>0</v>
      </c>
      <c r="Y213" s="17">
        <v>181</v>
      </c>
    </row>
    <row r="214" spans="1:25" ht="40.5" x14ac:dyDescent="0.3">
      <c r="A214" s="8"/>
      <c r="B214" s="9" t="s">
        <v>16</v>
      </c>
      <c r="C214" s="20" t="s">
        <v>138</v>
      </c>
      <c r="D214" s="20">
        <v>300</v>
      </c>
      <c r="E214" s="20">
        <v>2</v>
      </c>
      <c r="F214" s="17">
        <v>159.19999999999999</v>
      </c>
      <c r="G214" s="17">
        <v>0</v>
      </c>
      <c r="H214" s="17">
        <f t="shared" si="69"/>
        <v>159.19999999999999</v>
      </c>
      <c r="I214" s="17"/>
      <c r="J214" s="17">
        <f t="shared" si="68"/>
        <v>159.19999999999999</v>
      </c>
      <c r="K214" s="17">
        <v>0</v>
      </c>
      <c r="L214" s="52">
        <f t="shared" si="71"/>
        <v>159.19999999999999</v>
      </c>
      <c r="M214" s="17">
        <v>0</v>
      </c>
      <c r="N214" s="52">
        <f t="shared" si="74"/>
        <v>159.19999999999999</v>
      </c>
      <c r="O214" s="17">
        <v>0</v>
      </c>
      <c r="P214" s="52">
        <f t="shared" si="63"/>
        <v>159.19999999999999</v>
      </c>
      <c r="Q214" s="17">
        <v>0</v>
      </c>
      <c r="R214" s="52">
        <f t="shared" si="64"/>
        <v>159.19999999999999</v>
      </c>
      <c r="S214" s="17">
        <v>0</v>
      </c>
      <c r="T214" s="52">
        <f t="shared" si="65"/>
        <v>159.19999999999999</v>
      </c>
      <c r="U214" s="52"/>
      <c r="V214" s="52">
        <f t="shared" si="66"/>
        <v>159.19999999999999</v>
      </c>
      <c r="W214" s="17">
        <v>159.19999999999999</v>
      </c>
      <c r="X214" s="17">
        <v>0</v>
      </c>
      <c r="Y214" s="17">
        <v>159.19999999999999</v>
      </c>
    </row>
    <row r="215" spans="1:25" ht="40.5" x14ac:dyDescent="0.3">
      <c r="A215" s="8"/>
      <c r="B215" s="9" t="s">
        <v>449</v>
      </c>
      <c r="C215" s="20" t="s">
        <v>139</v>
      </c>
      <c r="D215" s="20"/>
      <c r="E215" s="20"/>
      <c r="F215" s="21">
        <f>F216</f>
        <v>1398.566</v>
      </c>
      <c r="G215" s="17">
        <f>G216</f>
        <v>0</v>
      </c>
      <c r="H215" s="43">
        <f t="shared" si="69"/>
        <v>1398.566</v>
      </c>
      <c r="I215" s="17">
        <f>I216</f>
        <v>0</v>
      </c>
      <c r="J215" s="17">
        <f t="shared" si="68"/>
        <v>1398.566</v>
      </c>
      <c r="K215" s="17">
        <f>K216</f>
        <v>0</v>
      </c>
      <c r="L215" s="53">
        <f t="shared" si="71"/>
        <v>1398.566</v>
      </c>
      <c r="M215" s="17">
        <f>M216</f>
        <v>0</v>
      </c>
      <c r="N215" s="53">
        <f t="shared" si="74"/>
        <v>1398.566</v>
      </c>
      <c r="O215" s="17">
        <f>O216</f>
        <v>0</v>
      </c>
      <c r="P215" s="53">
        <f t="shared" si="63"/>
        <v>1398.566</v>
      </c>
      <c r="Q215" s="17">
        <f>Q216</f>
        <v>0</v>
      </c>
      <c r="R215" s="53">
        <f t="shared" si="64"/>
        <v>1398.566</v>
      </c>
      <c r="S215" s="17">
        <f>S216</f>
        <v>0</v>
      </c>
      <c r="T215" s="53">
        <f t="shared" si="65"/>
        <v>1398.566</v>
      </c>
      <c r="U215" s="53"/>
      <c r="V215" s="53">
        <f t="shared" si="66"/>
        <v>1398.566</v>
      </c>
      <c r="W215" s="43">
        <f>W216</f>
        <v>1398.566</v>
      </c>
      <c r="X215" s="17">
        <f>X216</f>
        <v>0</v>
      </c>
      <c r="Y215" s="43">
        <f>Y216</f>
        <v>1398.566</v>
      </c>
    </row>
    <row r="216" spans="1:25" ht="40.5" x14ac:dyDescent="0.3">
      <c r="A216" s="8"/>
      <c r="B216" s="9" t="s">
        <v>140</v>
      </c>
      <c r="C216" s="20" t="s">
        <v>141</v>
      </c>
      <c r="D216" s="20"/>
      <c r="E216" s="20"/>
      <c r="F216" s="21">
        <f>F217+F218+F219</f>
        <v>1398.566</v>
      </c>
      <c r="G216" s="17">
        <f>G217+G218+G219</f>
        <v>0</v>
      </c>
      <c r="H216" s="43">
        <f t="shared" si="69"/>
        <v>1398.566</v>
      </c>
      <c r="I216" s="17">
        <f>I217+I218+I219</f>
        <v>0</v>
      </c>
      <c r="J216" s="17">
        <f t="shared" si="68"/>
        <v>1398.566</v>
      </c>
      <c r="K216" s="17">
        <f>K217+K218+K219</f>
        <v>0</v>
      </c>
      <c r="L216" s="53">
        <f t="shared" si="71"/>
        <v>1398.566</v>
      </c>
      <c r="M216" s="17">
        <f>M217+M218+M219</f>
        <v>0</v>
      </c>
      <c r="N216" s="53">
        <f t="shared" si="74"/>
        <v>1398.566</v>
      </c>
      <c r="O216" s="17">
        <f>O217+O218+O219</f>
        <v>0</v>
      </c>
      <c r="P216" s="53">
        <f t="shared" si="63"/>
        <v>1398.566</v>
      </c>
      <c r="Q216" s="17">
        <f>Q217+Q218+Q219</f>
        <v>0</v>
      </c>
      <c r="R216" s="53">
        <f t="shared" si="64"/>
        <v>1398.566</v>
      </c>
      <c r="S216" s="17">
        <f>S217+S218+S219</f>
        <v>0</v>
      </c>
      <c r="T216" s="53">
        <f t="shared" si="65"/>
        <v>1398.566</v>
      </c>
      <c r="U216" s="53"/>
      <c r="V216" s="53">
        <f t="shared" si="66"/>
        <v>1398.566</v>
      </c>
      <c r="W216" s="43">
        <f>W217+W218+W219</f>
        <v>1398.566</v>
      </c>
      <c r="X216" s="17">
        <f>X217+X218+X219</f>
        <v>0</v>
      </c>
      <c r="Y216" s="43">
        <f>Y217+Y218+Y219</f>
        <v>1398.566</v>
      </c>
    </row>
    <row r="217" spans="1:25" ht="101.25" x14ac:dyDescent="0.3">
      <c r="A217" s="8"/>
      <c r="B217" s="9" t="s">
        <v>120</v>
      </c>
      <c r="C217" s="20" t="s">
        <v>141</v>
      </c>
      <c r="D217" s="20">
        <v>100</v>
      </c>
      <c r="E217" s="20">
        <v>5</v>
      </c>
      <c r="F217" s="21">
        <v>1339.566</v>
      </c>
      <c r="G217" s="17">
        <v>0</v>
      </c>
      <c r="H217" s="43">
        <f t="shared" si="69"/>
        <v>1339.566</v>
      </c>
      <c r="I217" s="17"/>
      <c r="J217" s="17">
        <f t="shared" si="68"/>
        <v>1339.566</v>
      </c>
      <c r="K217" s="17"/>
      <c r="L217" s="53">
        <f t="shared" ref="L217:L249" si="75">J217+K217</f>
        <v>1339.566</v>
      </c>
      <c r="M217" s="17"/>
      <c r="N217" s="53">
        <f t="shared" si="74"/>
        <v>1339.566</v>
      </c>
      <c r="O217" s="17"/>
      <c r="P217" s="53">
        <f t="shared" si="63"/>
        <v>1339.566</v>
      </c>
      <c r="Q217" s="17"/>
      <c r="R217" s="53">
        <f t="shared" si="64"/>
        <v>1339.566</v>
      </c>
      <c r="S217" s="17"/>
      <c r="T217" s="53">
        <f t="shared" si="65"/>
        <v>1339.566</v>
      </c>
      <c r="U217" s="53"/>
      <c r="V217" s="53">
        <f t="shared" si="66"/>
        <v>1339.566</v>
      </c>
      <c r="W217" s="43">
        <v>1339.566</v>
      </c>
      <c r="X217" s="17">
        <v>0</v>
      </c>
      <c r="Y217" s="43">
        <v>1339.566</v>
      </c>
    </row>
    <row r="218" spans="1:25" ht="40.5" x14ac:dyDescent="0.3">
      <c r="A218" s="8"/>
      <c r="B218" s="9" t="s">
        <v>15</v>
      </c>
      <c r="C218" s="20" t="s">
        <v>141</v>
      </c>
      <c r="D218" s="20">
        <v>200</v>
      </c>
      <c r="E218" s="20">
        <v>5</v>
      </c>
      <c r="F218" s="17">
        <v>57.5</v>
      </c>
      <c r="G218" s="17">
        <v>0</v>
      </c>
      <c r="H218" s="17">
        <f t="shared" si="69"/>
        <v>57.5</v>
      </c>
      <c r="I218" s="17"/>
      <c r="J218" s="17">
        <f t="shared" si="68"/>
        <v>57.5</v>
      </c>
      <c r="K218" s="17"/>
      <c r="L218" s="52">
        <f t="shared" si="75"/>
        <v>57.5</v>
      </c>
      <c r="M218" s="17"/>
      <c r="N218" s="52">
        <f t="shared" si="74"/>
        <v>57.5</v>
      </c>
      <c r="O218" s="17"/>
      <c r="P218" s="52">
        <f t="shared" si="63"/>
        <v>57.5</v>
      </c>
      <c r="Q218" s="17"/>
      <c r="R218" s="52">
        <f t="shared" si="64"/>
        <v>57.5</v>
      </c>
      <c r="S218" s="17"/>
      <c r="T218" s="52">
        <f t="shared" si="65"/>
        <v>57.5</v>
      </c>
      <c r="U218" s="52"/>
      <c r="V218" s="52">
        <f t="shared" si="66"/>
        <v>57.5</v>
      </c>
      <c r="W218" s="17">
        <v>57.5</v>
      </c>
      <c r="X218" s="17">
        <v>0</v>
      </c>
      <c r="Y218" s="17">
        <v>57.5</v>
      </c>
    </row>
    <row r="219" spans="1:25" ht="40.5" x14ac:dyDescent="0.3">
      <c r="A219" s="8"/>
      <c r="B219" s="9" t="s">
        <v>22</v>
      </c>
      <c r="C219" s="20" t="s">
        <v>141</v>
      </c>
      <c r="D219" s="20">
        <v>800</v>
      </c>
      <c r="E219" s="20">
        <v>5</v>
      </c>
      <c r="F219" s="17">
        <v>1.5</v>
      </c>
      <c r="G219" s="17">
        <v>0</v>
      </c>
      <c r="H219" s="17">
        <f t="shared" si="69"/>
        <v>1.5</v>
      </c>
      <c r="I219" s="17"/>
      <c r="J219" s="17">
        <f t="shared" si="68"/>
        <v>1.5</v>
      </c>
      <c r="K219" s="17"/>
      <c r="L219" s="52">
        <f t="shared" si="75"/>
        <v>1.5</v>
      </c>
      <c r="M219" s="17"/>
      <c r="N219" s="52">
        <f t="shared" si="74"/>
        <v>1.5</v>
      </c>
      <c r="O219" s="17"/>
      <c r="P219" s="52">
        <f t="shared" si="63"/>
        <v>1.5</v>
      </c>
      <c r="Q219" s="17"/>
      <c r="R219" s="52">
        <f t="shared" si="64"/>
        <v>1.5</v>
      </c>
      <c r="S219" s="17"/>
      <c r="T219" s="52">
        <f t="shared" si="65"/>
        <v>1.5</v>
      </c>
      <c r="U219" s="52"/>
      <c r="V219" s="52">
        <f t="shared" si="66"/>
        <v>1.5</v>
      </c>
      <c r="W219" s="17">
        <v>1.5</v>
      </c>
      <c r="X219" s="17">
        <v>0</v>
      </c>
      <c r="Y219" s="17">
        <v>1.5</v>
      </c>
    </row>
    <row r="220" spans="1:25" ht="60.75" x14ac:dyDescent="0.25">
      <c r="A220" s="31">
        <v>9</v>
      </c>
      <c r="B220" s="23" t="s">
        <v>534</v>
      </c>
      <c r="C220" s="33" t="s">
        <v>142</v>
      </c>
      <c r="D220" s="33"/>
      <c r="E220" s="31"/>
      <c r="F220" s="31">
        <f>F221+F233+F247+F250+F240</f>
        <v>16283.512999999999</v>
      </c>
      <c r="G220" s="32">
        <f>G221+G233+G247+G250</f>
        <v>0</v>
      </c>
      <c r="H220" s="31">
        <f>F220+G220</f>
        <v>16283.512999999999</v>
      </c>
      <c r="I220" s="32">
        <f>I221+I233+I247+I250</f>
        <v>0</v>
      </c>
      <c r="J220" s="32">
        <f t="shared" si="68"/>
        <v>16283.512999999999</v>
      </c>
      <c r="K220" s="32">
        <f>K221+K233+K247+K250</f>
        <v>0</v>
      </c>
      <c r="L220" s="54">
        <f t="shared" si="75"/>
        <v>16283.512999999999</v>
      </c>
      <c r="M220" s="32">
        <f>M221+M233+M247+M250</f>
        <v>0</v>
      </c>
      <c r="N220" s="54">
        <f t="shared" si="74"/>
        <v>16283.512999999999</v>
      </c>
      <c r="O220" s="32">
        <f>O221+O233+O247+O250</f>
        <v>0</v>
      </c>
      <c r="P220" s="54">
        <f t="shared" si="63"/>
        <v>16283.512999999999</v>
      </c>
      <c r="Q220" s="32">
        <f>Q221+Q233+Q247+Q250</f>
        <v>0</v>
      </c>
      <c r="R220" s="54">
        <f t="shared" si="64"/>
        <v>16283.512999999999</v>
      </c>
      <c r="S220" s="32">
        <f>S221+S233+S240+S247+S250</f>
        <v>0</v>
      </c>
      <c r="T220" s="54">
        <f t="shared" si="65"/>
        <v>16283.512999999999</v>
      </c>
      <c r="U220" s="54"/>
      <c r="V220" s="54">
        <f t="shared" si="66"/>
        <v>16283.512999999999</v>
      </c>
      <c r="W220" s="31">
        <f>W221+W233+W247+W250+W240</f>
        <v>15992.012999999999</v>
      </c>
      <c r="X220" s="32">
        <f>X221+X233+X247+X250</f>
        <v>0</v>
      </c>
      <c r="Y220" s="31">
        <f>Y221+Y233+Y247+Y250+Y240</f>
        <v>15992.012999999999</v>
      </c>
    </row>
    <row r="221" spans="1:25" ht="60.75" x14ac:dyDescent="0.3">
      <c r="A221" s="8"/>
      <c r="B221" s="9" t="s">
        <v>448</v>
      </c>
      <c r="C221" s="20" t="s">
        <v>143</v>
      </c>
      <c r="D221" s="20"/>
      <c r="E221" s="21"/>
      <c r="F221" s="21">
        <f>F222+F225+F229+F231</f>
        <v>14053.512999999999</v>
      </c>
      <c r="G221" s="17">
        <f>G222+G225+G229+G231</f>
        <v>0</v>
      </c>
      <c r="H221" s="43">
        <f>F221+G221</f>
        <v>14053.512999999999</v>
      </c>
      <c r="I221" s="17">
        <f>I222+I225+I229+I231</f>
        <v>0</v>
      </c>
      <c r="J221" s="17">
        <f t="shared" si="68"/>
        <v>14053.512999999999</v>
      </c>
      <c r="K221" s="17">
        <f>K222+K225+K229+K231</f>
        <v>0</v>
      </c>
      <c r="L221" s="53">
        <f t="shared" si="75"/>
        <v>14053.512999999999</v>
      </c>
      <c r="M221" s="17">
        <f>M222+M225+M229+M231</f>
        <v>0</v>
      </c>
      <c r="N221" s="53">
        <f t="shared" si="74"/>
        <v>14053.512999999999</v>
      </c>
      <c r="O221" s="17">
        <f>O222+O225+O229+O231</f>
        <v>0</v>
      </c>
      <c r="P221" s="53">
        <f t="shared" si="63"/>
        <v>14053.512999999999</v>
      </c>
      <c r="Q221" s="17">
        <f>Q222+Q225+Q229+Q231</f>
        <v>0</v>
      </c>
      <c r="R221" s="53">
        <f t="shared" si="64"/>
        <v>14053.512999999999</v>
      </c>
      <c r="S221" s="17">
        <f>S222+S225+S229+S231</f>
        <v>0</v>
      </c>
      <c r="T221" s="53">
        <f t="shared" si="65"/>
        <v>14053.512999999999</v>
      </c>
      <c r="U221" s="53"/>
      <c r="V221" s="53">
        <f t="shared" si="66"/>
        <v>14053.512999999999</v>
      </c>
      <c r="W221" s="43">
        <f>W222+W225+W229+W231</f>
        <v>13562.012999999999</v>
      </c>
      <c r="X221" s="17">
        <f>X222+X225+X229+X231</f>
        <v>0</v>
      </c>
      <c r="Y221" s="43">
        <f>Y222+Y225+Y229+Y231</f>
        <v>13562.012999999999</v>
      </c>
    </row>
    <row r="222" spans="1:25" ht="60.75" x14ac:dyDescent="0.3">
      <c r="A222" s="8"/>
      <c r="B222" s="9" t="s">
        <v>144</v>
      </c>
      <c r="C222" s="20" t="s">
        <v>145</v>
      </c>
      <c r="D222" s="20"/>
      <c r="E222" s="21"/>
      <c r="F222" s="21">
        <f>F223+F224</f>
        <v>1166.3019999999999</v>
      </c>
      <c r="G222" s="17">
        <f>G223+G224</f>
        <v>0</v>
      </c>
      <c r="H222" s="43">
        <f>H223+H224</f>
        <v>1166.3019999999999</v>
      </c>
      <c r="I222" s="17">
        <f>I223+I224</f>
        <v>0</v>
      </c>
      <c r="J222" s="17">
        <f t="shared" si="68"/>
        <v>1166.3019999999999</v>
      </c>
      <c r="K222" s="17">
        <f>K223+K224</f>
        <v>0</v>
      </c>
      <c r="L222" s="53">
        <f t="shared" si="75"/>
        <v>1166.3019999999999</v>
      </c>
      <c r="M222" s="17">
        <f>M223+M224</f>
        <v>0</v>
      </c>
      <c r="N222" s="53">
        <f t="shared" si="74"/>
        <v>1166.3019999999999</v>
      </c>
      <c r="O222" s="17">
        <f>O223+O224</f>
        <v>0</v>
      </c>
      <c r="P222" s="53">
        <f t="shared" si="63"/>
        <v>1166.3019999999999</v>
      </c>
      <c r="Q222" s="17">
        <f>Q223+Q224</f>
        <v>0</v>
      </c>
      <c r="R222" s="53">
        <f t="shared" si="64"/>
        <v>1166.3019999999999</v>
      </c>
      <c r="S222" s="17">
        <f>S223+S224</f>
        <v>0</v>
      </c>
      <c r="T222" s="53">
        <f t="shared" si="65"/>
        <v>1166.3019999999999</v>
      </c>
      <c r="U222" s="53"/>
      <c r="V222" s="53">
        <f t="shared" si="66"/>
        <v>1166.3019999999999</v>
      </c>
      <c r="W222" s="43">
        <f>W223+W224</f>
        <v>1289.3019999999999</v>
      </c>
      <c r="X222" s="17">
        <f>X223+X224</f>
        <v>0</v>
      </c>
      <c r="Y222" s="43">
        <f>Y223+Y224</f>
        <v>1289.3019999999999</v>
      </c>
    </row>
    <row r="223" spans="1:25" ht="40.5" x14ac:dyDescent="0.3">
      <c r="A223" s="8"/>
      <c r="B223" s="9" t="s">
        <v>15</v>
      </c>
      <c r="C223" s="20" t="s">
        <v>145</v>
      </c>
      <c r="D223" s="20">
        <v>200</v>
      </c>
      <c r="E223" s="21">
        <v>9</v>
      </c>
      <c r="F223" s="15" t="s">
        <v>548</v>
      </c>
      <c r="G223" s="61" t="s">
        <v>577</v>
      </c>
      <c r="H223" s="15">
        <f t="shared" ref="H223:H228" si="76">F223+G223</f>
        <v>1066.3019999999999</v>
      </c>
      <c r="I223" s="15">
        <v>0</v>
      </c>
      <c r="J223" s="15">
        <f t="shared" si="68"/>
        <v>1066.3019999999999</v>
      </c>
      <c r="K223" s="15">
        <v>0</v>
      </c>
      <c r="L223" s="55">
        <f t="shared" si="75"/>
        <v>1066.3019999999999</v>
      </c>
      <c r="M223" s="15">
        <v>0</v>
      </c>
      <c r="N223" s="55">
        <f t="shared" si="74"/>
        <v>1066.3019999999999</v>
      </c>
      <c r="O223" s="15"/>
      <c r="P223" s="55">
        <f t="shared" si="63"/>
        <v>1066.3019999999999</v>
      </c>
      <c r="Q223" s="15">
        <v>0</v>
      </c>
      <c r="R223" s="55">
        <f t="shared" si="64"/>
        <v>1066.3019999999999</v>
      </c>
      <c r="S223" s="15">
        <v>0</v>
      </c>
      <c r="T223" s="55">
        <f t="shared" si="65"/>
        <v>1066.3019999999999</v>
      </c>
      <c r="U223" s="55"/>
      <c r="V223" s="55">
        <f t="shared" si="66"/>
        <v>1066.3019999999999</v>
      </c>
      <c r="W223" s="15" t="s">
        <v>549</v>
      </c>
      <c r="X223" s="16" t="s">
        <v>577</v>
      </c>
      <c r="Y223" s="15" t="s">
        <v>549</v>
      </c>
    </row>
    <row r="224" spans="1:25" ht="60.75" x14ac:dyDescent="0.3">
      <c r="A224" s="8"/>
      <c r="B224" s="9" t="s">
        <v>10</v>
      </c>
      <c r="C224" s="20" t="s">
        <v>145</v>
      </c>
      <c r="D224" s="20">
        <v>600</v>
      </c>
      <c r="E224" s="21">
        <v>9</v>
      </c>
      <c r="F224" s="15" t="s">
        <v>543</v>
      </c>
      <c r="G224" s="58" t="s">
        <v>577</v>
      </c>
      <c r="H224" s="15">
        <f t="shared" si="76"/>
        <v>100</v>
      </c>
      <c r="I224" s="15"/>
      <c r="J224" s="15">
        <f t="shared" si="68"/>
        <v>100</v>
      </c>
      <c r="K224" s="15"/>
      <c r="L224" s="55">
        <f t="shared" si="75"/>
        <v>100</v>
      </c>
      <c r="M224" s="15"/>
      <c r="N224" s="55">
        <f t="shared" si="74"/>
        <v>100</v>
      </c>
      <c r="O224" s="15"/>
      <c r="P224" s="55">
        <f t="shared" si="63"/>
        <v>100</v>
      </c>
      <c r="Q224" s="15"/>
      <c r="R224" s="55">
        <f t="shared" si="64"/>
        <v>100</v>
      </c>
      <c r="S224" s="15"/>
      <c r="T224" s="55">
        <f t="shared" si="65"/>
        <v>100</v>
      </c>
      <c r="U224" s="55"/>
      <c r="V224" s="55">
        <f t="shared" si="66"/>
        <v>100</v>
      </c>
      <c r="W224" s="15" t="s">
        <v>543</v>
      </c>
      <c r="X224" s="16" t="s">
        <v>577</v>
      </c>
      <c r="Y224" s="15" t="s">
        <v>543</v>
      </c>
    </row>
    <row r="225" spans="1:25" ht="101.25" x14ac:dyDescent="0.3">
      <c r="A225" s="8"/>
      <c r="B225" s="9" t="s">
        <v>447</v>
      </c>
      <c r="C225" s="20" t="s">
        <v>146</v>
      </c>
      <c r="D225" s="20"/>
      <c r="E225" s="21"/>
      <c r="F225" s="21">
        <f>F226+F227+F228</f>
        <v>12755.210999999999</v>
      </c>
      <c r="G225" s="17">
        <f>G226+G227+G228</f>
        <v>0</v>
      </c>
      <c r="H225" s="43">
        <f t="shared" si="76"/>
        <v>12755.210999999999</v>
      </c>
      <c r="I225" s="17">
        <f>I226+I227+I228</f>
        <v>0</v>
      </c>
      <c r="J225" s="17">
        <f t="shared" si="68"/>
        <v>12755.210999999999</v>
      </c>
      <c r="K225" s="17">
        <f>K226+K227+K228</f>
        <v>0</v>
      </c>
      <c r="L225" s="53">
        <f t="shared" si="75"/>
        <v>12755.210999999999</v>
      </c>
      <c r="M225" s="17">
        <f>M226+M227+M228</f>
        <v>0</v>
      </c>
      <c r="N225" s="53">
        <f t="shared" si="74"/>
        <v>12755.210999999999</v>
      </c>
      <c r="O225" s="17">
        <f>O226+O227+O228</f>
        <v>0</v>
      </c>
      <c r="P225" s="53">
        <f t="shared" si="63"/>
        <v>12755.210999999999</v>
      </c>
      <c r="Q225" s="17">
        <f>Q226+Q227+Q228</f>
        <v>0</v>
      </c>
      <c r="R225" s="53">
        <f t="shared" si="64"/>
        <v>12755.210999999999</v>
      </c>
      <c r="S225" s="17">
        <f>S226+S227+S228</f>
        <v>0</v>
      </c>
      <c r="T225" s="53">
        <f t="shared" si="65"/>
        <v>12755.210999999999</v>
      </c>
      <c r="U225" s="53"/>
      <c r="V225" s="53">
        <f t="shared" si="66"/>
        <v>12755.210999999999</v>
      </c>
      <c r="W225" s="43">
        <f>W226+W227+W228</f>
        <v>12140.710999999999</v>
      </c>
      <c r="X225" s="17">
        <f>X226+X227+X228</f>
        <v>0</v>
      </c>
      <c r="Y225" s="43">
        <f>Y226+Y227+Y228</f>
        <v>12140.710999999999</v>
      </c>
    </row>
    <row r="226" spans="1:25" ht="101.25" x14ac:dyDescent="0.3">
      <c r="A226" s="8"/>
      <c r="B226" s="9" t="s">
        <v>120</v>
      </c>
      <c r="C226" s="20" t="s">
        <v>146</v>
      </c>
      <c r="D226" s="20">
        <v>100</v>
      </c>
      <c r="E226" s="21">
        <v>9</v>
      </c>
      <c r="F226" s="15" t="s">
        <v>550</v>
      </c>
      <c r="G226" s="60" t="s">
        <v>577</v>
      </c>
      <c r="H226" s="57">
        <f t="shared" si="76"/>
        <v>11062.561</v>
      </c>
      <c r="I226" s="57"/>
      <c r="J226" s="57">
        <f t="shared" si="68"/>
        <v>11062.561</v>
      </c>
      <c r="K226" s="57"/>
      <c r="L226" s="62">
        <f t="shared" si="75"/>
        <v>11062.561</v>
      </c>
      <c r="M226" s="57"/>
      <c r="N226" s="62">
        <f t="shared" si="74"/>
        <v>11062.561</v>
      </c>
      <c r="O226" s="57"/>
      <c r="P226" s="62">
        <f t="shared" si="63"/>
        <v>11062.561</v>
      </c>
      <c r="Q226" s="57"/>
      <c r="R226" s="62">
        <f t="shared" si="64"/>
        <v>11062.561</v>
      </c>
      <c r="S226" s="57"/>
      <c r="T226" s="62">
        <f t="shared" si="65"/>
        <v>11062.561</v>
      </c>
      <c r="U226" s="62"/>
      <c r="V226" s="62">
        <f t="shared" si="66"/>
        <v>11062.561</v>
      </c>
      <c r="W226" s="57" t="s">
        <v>550</v>
      </c>
      <c r="X226" s="57" t="s">
        <v>577</v>
      </c>
      <c r="Y226" s="15" t="s">
        <v>550</v>
      </c>
    </row>
    <row r="227" spans="1:25" ht="40.5" x14ac:dyDescent="0.3">
      <c r="A227" s="8"/>
      <c r="B227" s="9" t="s">
        <v>15</v>
      </c>
      <c r="C227" s="20" t="s">
        <v>146</v>
      </c>
      <c r="D227" s="20">
        <v>200</v>
      </c>
      <c r="E227" s="21">
        <v>9</v>
      </c>
      <c r="F227" s="15" t="s">
        <v>552</v>
      </c>
      <c r="G227" s="60" t="s">
        <v>577</v>
      </c>
      <c r="H227" s="57">
        <f t="shared" si="76"/>
        <v>1626.15</v>
      </c>
      <c r="I227" s="57"/>
      <c r="J227" s="57">
        <f t="shared" si="68"/>
        <v>1626.15</v>
      </c>
      <c r="K227" s="57"/>
      <c r="L227" s="62">
        <f t="shared" si="75"/>
        <v>1626.15</v>
      </c>
      <c r="M227" s="57"/>
      <c r="N227" s="62">
        <f t="shared" si="74"/>
        <v>1626.15</v>
      </c>
      <c r="O227" s="57"/>
      <c r="P227" s="62">
        <f t="shared" si="63"/>
        <v>1626.15</v>
      </c>
      <c r="Q227" s="57"/>
      <c r="R227" s="62">
        <f t="shared" si="64"/>
        <v>1626.15</v>
      </c>
      <c r="S227" s="57"/>
      <c r="T227" s="62">
        <f t="shared" si="65"/>
        <v>1626.15</v>
      </c>
      <c r="U227" s="62"/>
      <c r="V227" s="62">
        <f t="shared" si="66"/>
        <v>1626.15</v>
      </c>
      <c r="W227" s="57" t="s">
        <v>551</v>
      </c>
      <c r="X227" s="57" t="s">
        <v>577</v>
      </c>
      <c r="Y227" s="15" t="s">
        <v>551</v>
      </c>
    </row>
    <row r="228" spans="1:25" ht="40.5" x14ac:dyDescent="0.3">
      <c r="A228" s="8"/>
      <c r="B228" s="9" t="s">
        <v>22</v>
      </c>
      <c r="C228" s="20" t="s">
        <v>146</v>
      </c>
      <c r="D228" s="20">
        <v>800</v>
      </c>
      <c r="E228" s="21">
        <v>9</v>
      </c>
      <c r="F228" s="15" t="s">
        <v>553</v>
      </c>
      <c r="G228" s="57" t="s">
        <v>577</v>
      </c>
      <c r="H228" s="57">
        <f t="shared" si="76"/>
        <v>66.5</v>
      </c>
      <c r="I228" s="57"/>
      <c r="J228" s="57">
        <f t="shared" si="68"/>
        <v>66.5</v>
      </c>
      <c r="K228" s="57"/>
      <c r="L228" s="62">
        <f t="shared" si="75"/>
        <v>66.5</v>
      </c>
      <c r="M228" s="57"/>
      <c r="N228" s="62">
        <f t="shared" si="74"/>
        <v>66.5</v>
      </c>
      <c r="O228" s="57"/>
      <c r="P228" s="62">
        <f t="shared" si="63"/>
        <v>66.5</v>
      </c>
      <c r="Q228" s="57"/>
      <c r="R228" s="62">
        <f t="shared" si="64"/>
        <v>66.5</v>
      </c>
      <c r="S228" s="57"/>
      <c r="T228" s="62">
        <f t="shared" si="65"/>
        <v>66.5</v>
      </c>
      <c r="U228" s="62"/>
      <c r="V228" s="62">
        <f t="shared" si="66"/>
        <v>66.5</v>
      </c>
      <c r="W228" s="57" t="s">
        <v>553</v>
      </c>
      <c r="X228" s="57" t="s">
        <v>577</v>
      </c>
      <c r="Y228" s="15" t="s">
        <v>553</v>
      </c>
    </row>
    <row r="229" spans="1:25" ht="101.25" x14ac:dyDescent="0.3">
      <c r="A229" s="8"/>
      <c r="B229" s="9" t="s">
        <v>147</v>
      </c>
      <c r="C229" s="20" t="s">
        <v>148</v>
      </c>
      <c r="D229" s="20"/>
      <c r="E229" s="21"/>
      <c r="F229" s="21" t="str">
        <f>F230</f>
        <v>66,000</v>
      </c>
      <c r="G229" s="17">
        <f>G230</f>
        <v>0</v>
      </c>
      <c r="H229" s="17">
        <f>H230</f>
        <v>66</v>
      </c>
      <c r="I229" s="17">
        <f>I230</f>
        <v>0</v>
      </c>
      <c r="J229" s="17">
        <f t="shared" si="68"/>
        <v>66</v>
      </c>
      <c r="K229" s="17">
        <f>K230</f>
        <v>0</v>
      </c>
      <c r="L229" s="52">
        <f t="shared" si="75"/>
        <v>66</v>
      </c>
      <c r="M229" s="17">
        <f>M230</f>
        <v>0</v>
      </c>
      <c r="N229" s="52">
        <f t="shared" si="74"/>
        <v>66</v>
      </c>
      <c r="O229" s="17">
        <f>O230</f>
        <v>0</v>
      </c>
      <c r="P229" s="52">
        <f t="shared" si="63"/>
        <v>66</v>
      </c>
      <c r="Q229" s="17">
        <f>Q230</f>
        <v>0</v>
      </c>
      <c r="R229" s="52">
        <f t="shared" si="64"/>
        <v>66</v>
      </c>
      <c r="S229" s="17">
        <f>S230</f>
        <v>0</v>
      </c>
      <c r="T229" s="52">
        <f t="shared" si="65"/>
        <v>66</v>
      </c>
      <c r="U229" s="52"/>
      <c r="V229" s="52">
        <f t="shared" si="66"/>
        <v>66</v>
      </c>
      <c r="W229" s="17" t="str">
        <f>W230</f>
        <v>66,000</v>
      </c>
      <c r="X229" s="17">
        <f>X230</f>
        <v>0</v>
      </c>
      <c r="Y229" s="43" t="str">
        <f>Y230</f>
        <v>66,000</v>
      </c>
    </row>
    <row r="230" spans="1:25" ht="40.5" x14ac:dyDescent="0.3">
      <c r="A230" s="8"/>
      <c r="B230" s="9" t="s">
        <v>15</v>
      </c>
      <c r="C230" s="20" t="s">
        <v>148</v>
      </c>
      <c r="D230" s="20">
        <v>200</v>
      </c>
      <c r="E230" s="21">
        <v>9</v>
      </c>
      <c r="F230" s="15" t="s">
        <v>554</v>
      </c>
      <c r="G230" s="17">
        <v>0</v>
      </c>
      <c r="H230" s="17">
        <f>F230+G230</f>
        <v>66</v>
      </c>
      <c r="I230" s="17"/>
      <c r="J230" s="17">
        <f t="shared" si="68"/>
        <v>66</v>
      </c>
      <c r="K230" s="17"/>
      <c r="L230" s="52">
        <f t="shared" si="75"/>
        <v>66</v>
      </c>
      <c r="M230" s="17"/>
      <c r="N230" s="52">
        <f t="shared" si="74"/>
        <v>66</v>
      </c>
      <c r="O230" s="17"/>
      <c r="P230" s="52">
        <f t="shared" si="63"/>
        <v>66</v>
      </c>
      <c r="Q230" s="17"/>
      <c r="R230" s="52">
        <f t="shared" si="64"/>
        <v>66</v>
      </c>
      <c r="S230" s="17"/>
      <c r="T230" s="52">
        <f t="shared" si="65"/>
        <v>66</v>
      </c>
      <c r="U230" s="52"/>
      <c r="V230" s="52">
        <f t="shared" si="66"/>
        <v>66</v>
      </c>
      <c r="W230" s="17" t="s">
        <v>554</v>
      </c>
      <c r="X230" s="17">
        <v>0</v>
      </c>
      <c r="Y230" s="15" t="s">
        <v>554</v>
      </c>
    </row>
    <row r="231" spans="1:25" ht="182.25" x14ac:dyDescent="0.3">
      <c r="A231" s="8"/>
      <c r="B231" s="9" t="s">
        <v>149</v>
      </c>
      <c r="C231" s="20" t="s">
        <v>150</v>
      </c>
      <c r="D231" s="20"/>
      <c r="E231" s="21"/>
      <c r="F231" s="21" t="str">
        <f>F232</f>
        <v>66,000</v>
      </c>
      <c r="G231" s="17">
        <f>G232</f>
        <v>0</v>
      </c>
      <c r="H231" s="17">
        <f>H232</f>
        <v>66</v>
      </c>
      <c r="I231" s="17">
        <f>I232</f>
        <v>0</v>
      </c>
      <c r="J231" s="17">
        <f t="shared" si="68"/>
        <v>66</v>
      </c>
      <c r="K231" s="17">
        <f>K232</f>
        <v>0</v>
      </c>
      <c r="L231" s="52">
        <f t="shared" si="75"/>
        <v>66</v>
      </c>
      <c r="M231" s="17">
        <f>M232</f>
        <v>0</v>
      </c>
      <c r="N231" s="52">
        <f t="shared" si="74"/>
        <v>66</v>
      </c>
      <c r="O231" s="17">
        <f>O232</f>
        <v>0</v>
      </c>
      <c r="P231" s="52">
        <f t="shared" si="63"/>
        <v>66</v>
      </c>
      <c r="Q231" s="17">
        <f>Q232</f>
        <v>0</v>
      </c>
      <c r="R231" s="52">
        <f t="shared" si="64"/>
        <v>66</v>
      </c>
      <c r="S231" s="17">
        <f>S232</f>
        <v>0</v>
      </c>
      <c r="T231" s="52">
        <f t="shared" si="65"/>
        <v>66</v>
      </c>
      <c r="U231" s="52"/>
      <c r="V231" s="52">
        <f t="shared" si="66"/>
        <v>66</v>
      </c>
      <c r="W231" s="17" t="str">
        <f>W232</f>
        <v>66,000</v>
      </c>
      <c r="X231" s="17">
        <f>X232</f>
        <v>0</v>
      </c>
      <c r="Y231" s="43" t="str">
        <f>Y232</f>
        <v>66,000</v>
      </c>
    </row>
    <row r="232" spans="1:25" ht="40.5" x14ac:dyDescent="0.3">
      <c r="A232" s="8"/>
      <c r="B232" s="9" t="s">
        <v>15</v>
      </c>
      <c r="C232" s="20" t="s">
        <v>150</v>
      </c>
      <c r="D232" s="20">
        <v>200</v>
      </c>
      <c r="E232" s="21">
        <v>9</v>
      </c>
      <c r="F232" s="15" t="s">
        <v>554</v>
      </c>
      <c r="G232" s="17">
        <v>0</v>
      </c>
      <c r="H232" s="17">
        <f>F232+G232</f>
        <v>66</v>
      </c>
      <c r="I232" s="17"/>
      <c r="J232" s="17">
        <f t="shared" si="68"/>
        <v>66</v>
      </c>
      <c r="K232" s="17"/>
      <c r="L232" s="52">
        <f t="shared" si="75"/>
        <v>66</v>
      </c>
      <c r="M232" s="17"/>
      <c r="N232" s="52">
        <f t="shared" si="74"/>
        <v>66</v>
      </c>
      <c r="O232" s="17"/>
      <c r="P232" s="52">
        <f t="shared" si="63"/>
        <v>66</v>
      </c>
      <c r="Q232" s="17"/>
      <c r="R232" s="52">
        <f t="shared" si="64"/>
        <v>66</v>
      </c>
      <c r="S232" s="17"/>
      <c r="T232" s="52">
        <f t="shared" si="65"/>
        <v>66</v>
      </c>
      <c r="U232" s="52"/>
      <c r="V232" s="52">
        <f t="shared" si="66"/>
        <v>66</v>
      </c>
      <c r="W232" s="17" t="s">
        <v>554</v>
      </c>
      <c r="X232" s="17">
        <v>0</v>
      </c>
      <c r="Y232" s="15" t="s">
        <v>554</v>
      </c>
    </row>
    <row r="233" spans="1:25" ht="81" x14ac:dyDescent="0.3">
      <c r="A233" s="8"/>
      <c r="B233" s="9" t="s">
        <v>446</v>
      </c>
      <c r="C233" s="20" t="s">
        <v>151</v>
      </c>
      <c r="D233" s="20"/>
      <c r="E233" s="21"/>
      <c r="F233" s="17">
        <f>F234</f>
        <v>60</v>
      </c>
      <c r="G233" s="17">
        <f>G234</f>
        <v>0</v>
      </c>
      <c r="H233" s="17">
        <f>F233+G233</f>
        <v>60</v>
      </c>
      <c r="I233" s="17">
        <f>I234</f>
        <v>0</v>
      </c>
      <c r="J233" s="17">
        <f t="shared" si="68"/>
        <v>60</v>
      </c>
      <c r="K233" s="17">
        <f>K234</f>
        <v>0</v>
      </c>
      <c r="L233" s="52">
        <f t="shared" si="75"/>
        <v>60</v>
      </c>
      <c r="M233" s="17">
        <f>M234</f>
        <v>0</v>
      </c>
      <c r="N233" s="52">
        <f t="shared" si="74"/>
        <v>60</v>
      </c>
      <c r="O233" s="17">
        <f>O234</f>
        <v>0</v>
      </c>
      <c r="P233" s="52">
        <f t="shared" si="63"/>
        <v>60</v>
      </c>
      <c r="Q233" s="17">
        <f>Q234</f>
        <v>0</v>
      </c>
      <c r="R233" s="52">
        <f t="shared" si="64"/>
        <v>60</v>
      </c>
      <c r="S233" s="17">
        <f>S234</f>
        <v>0</v>
      </c>
      <c r="T233" s="52">
        <f t="shared" si="65"/>
        <v>60</v>
      </c>
      <c r="U233" s="52"/>
      <c r="V233" s="52">
        <f t="shared" si="66"/>
        <v>60</v>
      </c>
      <c r="W233" s="17">
        <f>W234</f>
        <v>60</v>
      </c>
      <c r="X233" s="17">
        <f>X234</f>
        <v>0</v>
      </c>
      <c r="Y233" s="17">
        <f>Y234</f>
        <v>60</v>
      </c>
    </row>
    <row r="234" spans="1:25" ht="60.75" x14ac:dyDescent="0.3">
      <c r="A234" s="8"/>
      <c r="B234" s="9" t="s">
        <v>152</v>
      </c>
      <c r="C234" s="20" t="s">
        <v>153</v>
      </c>
      <c r="D234" s="20"/>
      <c r="E234" s="21"/>
      <c r="F234" s="17">
        <f>F235+F238+F239+F236+F237</f>
        <v>60</v>
      </c>
      <c r="G234" s="17"/>
      <c r="H234" s="17">
        <f>F234+G234</f>
        <v>60</v>
      </c>
      <c r="I234" s="17"/>
      <c r="J234" s="17">
        <f t="shared" si="68"/>
        <v>60</v>
      </c>
      <c r="K234" s="17"/>
      <c r="L234" s="52">
        <f t="shared" si="75"/>
        <v>60</v>
      </c>
      <c r="M234" s="17"/>
      <c r="N234" s="52">
        <f t="shared" si="74"/>
        <v>60</v>
      </c>
      <c r="O234" s="17"/>
      <c r="P234" s="52">
        <f t="shared" si="63"/>
        <v>60</v>
      </c>
      <c r="Q234" s="17"/>
      <c r="R234" s="52">
        <f t="shared" si="64"/>
        <v>60</v>
      </c>
      <c r="S234" s="17"/>
      <c r="T234" s="52">
        <f t="shared" si="65"/>
        <v>60</v>
      </c>
      <c r="U234" s="52"/>
      <c r="V234" s="52">
        <f t="shared" si="66"/>
        <v>60</v>
      </c>
      <c r="W234" s="17">
        <f>W235+W238+W239+W236+W237</f>
        <v>60</v>
      </c>
      <c r="X234" s="17"/>
      <c r="Y234" s="17">
        <f>Y235+Y238+Y239+Y236+Y237</f>
        <v>60</v>
      </c>
    </row>
    <row r="235" spans="1:25" x14ac:dyDescent="0.3">
      <c r="A235" s="25"/>
      <c r="B235" s="84" t="s">
        <v>15</v>
      </c>
      <c r="C235" s="80" t="s">
        <v>153</v>
      </c>
      <c r="D235" s="80">
        <v>200</v>
      </c>
      <c r="E235" s="21">
        <v>4</v>
      </c>
      <c r="F235" s="17" t="s">
        <v>540</v>
      </c>
      <c r="G235" s="16">
        <v>0</v>
      </c>
      <c r="H235" s="16">
        <f>F235+G235</f>
        <v>50</v>
      </c>
      <c r="I235" s="16"/>
      <c r="J235" s="16">
        <f t="shared" si="68"/>
        <v>50</v>
      </c>
      <c r="K235" s="16"/>
      <c r="L235" s="56">
        <f t="shared" si="75"/>
        <v>50</v>
      </c>
      <c r="M235" s="16"/>
      <c r="N235" s="56">
        <f t="shared" si="74"/>
        <v>50</v>
      </c>
      <c r="O235" s="16"/>
      <c r="P235" s="56">
        <f t="shared" si="63"/>
        <v>50</v>
      </c>
      <c r="Q235" s="16"/>
      <c r="R235" s="56">
        <f t="shared" si="64"/>
        <v>50</v>
      </c>
      <c r="S235" s="16"/>
      <c r="T235" s="56">
        <f t="shared" si="65"/>
        <v>50</v>
      </c>
      <c r="U235" s="56"/>
      <c r="V235" s="56">
        <f t="shared" si="66"/>
        <v>50</v>
      </c>
      <c r="W235" s="16" t="s">
        <v>540</v>
      </c>
      <c r="X235" s="16">
        <v>0</v>
      </c>
      <c r="Y235" s="16" t="s">
        <v>540</v>
      </c>
    </row>
    <row r="236" spans="1:25" x14ac:dyDescent="0.3">
      <c r="A236" s="25"/>
      <c r="B236" s="85"/>
      <c r="C236" s="86"/>
      <c r="D236" s="86"/>
      <c r="E236" s="21"/>
      <c r="F236" s="17">
        <v>5</v>
      </c>
      <c r="G236" s="17">
        <v>0</v>
      </c>
      <c r="H236" s="17">
        <v>0</v>
      </c>
      <c r="I236" s="17"/>
      <c r="J236" s="17"/>
      <c r="K236" s="17"/>
      <c r="L236" s="52"/>
      <c r="M236" s="17"/>
      <c r="N236" s="52"/>
      <c r="O236" s="17"/>
      <c r="P236" s="52"/>
      <c r="Q236" s="17"/>
      <c r="R236" s="52"/>
      <c r="S236" s="17"/>
      <c r="T236" s="52"/>
      <c r="U236" s="52"/>
      <c r="V236" s="52"/>
      <c r="W236" s="17">
        <v>5</v>
      </c>
      <c r="X236" s="17">
        <v>0</v>
      </c>
      <c r="Y236" s="17">
        <v>5</v>
      </c>
    </row>
    <row r="237" spans="1:25" x14ac:dyDescent="0.25">
      <c r="A237" s="79"/>
      <c r="B237" s="84" t="s">
        <v>16</v>
      </c>
      <c r="C237" s="80" t="s">
        <v>153</v>
      </c>
      <c r="D237" s="80">
        <v>300</v>
      </c>
      <c r="E237" s="21">
        <v>4</v>
      </c>
      <c r="F237" s="17">
        <v>5</v>
      </c>
      <c r="G237" s="17">
        <v>0</v>
      </c>
      <c r="H237" s="17">
        <v>0</v>
      </c>
      <c r="I237" s="17"/>
      <c r="J237" s="17">
        <f t="shared" si="68"/>
        <v>0</v>
      </c>
      <c r="K237" s="17"/>
      <c r="L237" s="52">
        <f t="shared" si="75"/>
        <v>0</v>
      </c>
      <c r="M237" s="17"/>
      <c r="N237" s="52">
        <f t="shared" si="74"/>
        <v>0</v>
      </c>
      <c r="O237" s="17"/>
      <c r="P237" s="52">
        <f t="shared" si="63"/>
        <v>0</v>
      </c>
      <c r="Q237" s="17"/>
      <c r="R237" s="52">
        <f t="shared" si="64"/>
        <v>0</v>
      </c>
      <c r="S237" s="17"/>
      <c r="T237" s="52">
        <f t="shared" si="65"/>
        <v>0</v>
      </c>
      <c r="U237" s="52"/>
      <c r="V237" s="52">
        <f t="shared" si="66"/>
        <v>0</v>
      </c>
      <c r="W237" s="17">
        <v>5</v>
      </c>
      <c r="X237" s="17">
        <v>0</v>
      </c>
      <c r="Y237" s="17">
        <v>5</v>
      </c>
    </row>
    <row r="238" spans="1:25" x14ac:dyDescent="0.25">
      <c r="A238" s="79"/>
      <c r="B238" s="84"/>
      <c r="C238" s="80"/>
      <c r="D238" s="80"/>
      <c r="E238" s="21">
        <v>7</v>
      </c>
      <c r="F238" s="17"/>
      <c r="G238" s="17">
        <v>0</v>
      </c>
      <c r="H238" s="17">
        <f>F238+G238</f>
        <v>0</v>
      </c>
      <c r="I238" s="17"/>
      <c r="J238" s="17">
        <f t="shared" si="68"/>
        <v>0</v>
      </c>
      <c r="K238" s="17"/>
      <c r="L238" s="52">
        <f t="shared" si="75"/>
        <v>0</v>
      </c>
      <c r="M238" s="17"/>
      <c r="N238" s="52">
        <f t="shared" si="74"/>
        <v>0</v>
      </c>
      <c r="O238" s="17"/>
      <c r="P238" s="52">
        <f t="shared" si="63"/>
        <v>0</v>
      </c>
      <c r="Q238" s="17"/>
      <c r="R238" s="52">
        <f t="shared" si="64"/>
        <v>0</v>
      </c>
      <c r="S238" s="17"/>
      <c r="T238" s="52">
        <f t="shared" si="65"/>
        <v>0</v>
      </c>
      <c r="U238" s="52"/>
      <c r="V238" s="52">
        <f t="shared" si="66"/>
        <v>0</v>
      </c>
      <c r="W238" s="17"/>
      <c r="X238" s="17">
        <v>0</v>
      </c>
      <c r="Y238" s="17">
        <v>0</v>
      </c>
    </row>
    <row r="239" spans="1:25" ht="60.75" x14ac:dyDescent="0.3">
      <c r="A239" s="19"/>
      <c r="B239" s="9" t="s">
        <v>10</v>
      </c>
      <c r="C239" s="20" t="s">
        <v>153</v>
      </c>
      <c r="D239" s="20">
        <v>600</v>
      </c>
      <c r="E239" s="21">
        <v>4</v>
      </c>
      <c r="F239" s="17"/>
      <c r="G239" s="17"/>
      <c r="H239" s="17">
        <f t="shared" ref="H239:H254" si="77">F239+G239</f>
        <v>0</v>
      </c>
      <c r="I239" s="17"/>
      <c r="J239" s="17">
        <f t="shared" si="68"/>
        <v>0</v>
      </c>
      <c r="K239" s="17"/>
      <c r="L239" s="52">
        <f t="shared" si="75"/>
        <v>0</v>
      </c>
      <c r="M239" s="17"/>
      <c r="N239" s="52">
        <f t="shared" si="74"/>
        <v>0</v>
      </c>
      <c r="O239" s="17"/>
      <c r="P239" s="52">
        <f t="shared" si="63"/>
        <v>0</v>
      </c>
      <c r="Q239" s="17"/>
      <c r="R239" s="52">
        <f t="shared" si="64"/>
        <v>0</v>
      </c>
      <c r="S239" s="17"/>
      <c r="T239" s="52">
        <f t="shared" si="65"/>
        <v>0</v>
      </c>
      <c r="U239" s="52"/>
      <c r="V239" s="52">
        <f t="shared" si="66"/>
        <v>0</v>
      </c>
      <c r="W239" s="17"/>
      <c r="X239" s="17"/>
      <c r="Y239" s="17"/>
    </row>
    <row r="240" spans="1:25" ht="40.5" x14ac:dyDescent="0.3">
      <c r="A240" s="8"/>
      <c r="B240" s="9" t="s">
        <v>535</v>
      </c>
      <c r="C240" s="20" t="s">
        <v>154</v>
      </c>
      <c r="D240" s="20"/>
      <c r="E240" s="21"/>
      <c r="F240" s="17">
        <f>F241+F243+F245</f>
        <v>10</v>
      </c>
      <c r="G240" s="17">
        <f>G241+G243+G245</f>
        <v>0</v>
      </c>
      <c r="H240" s="17">
        <f t="shared" si="77"/>
        <v>10</v>
      </c>
      <c r="I240" s="17">
        <f>I241+I243+I245</f>
        <v>0</v>
      </c>
      <c r="J240" s="17">
        <f t="shared" si="68"/>
        <v>10</v>
      </c>
      <c r="K240" s="17">
        <f>K241+K243+K245</f>
        <v>0</v>
      </c>
      <c r="L240" s="52">
        <f t="shared" si="75"/>
        <v>10</v>
      </c>
      <c r="M240" s="17">
        <f>M241+M243+M245</f>
        <v>0</v>
      </c>
      <c r="N240" s="52">
        <f t="shared" si="74"/>
        <v>10</v>
      </c>
      <c r="O240" s="17">
        <f>O241+O243+O245</f>
        <v>0</v>
      </c>
      <c r="P240" s="52">
        <f t="shared" si="63"/>
        <v>10</v>
      </c>
      <c r="Q240" s="17">
        <f>Q241+Q243+Q245</f>
        <v>0</v>
      </c>
      <c r="R240" s="52">
        <f t="shared" si="64"/>
        <v>10</v>
      </c>
      <c r="S240" s="17">
        <f>S241+S243+S245</f>
        <v>0</v>
      </c>
      <c r="T240" s="52">
        <f t="shared" si="65"/>
        <v>10</v>
      </c>
      <c r="U240" s="52"/>
      <c r="V240" s="52">
        <f t="shared" si="66"/>
        <v>10</v>
      </c>
      <c r="W240" s="17">
        <f>W241+W243+W245</f>
        <v>10</v>
      </c>
      <c r="X240" s="17">
        <f>X241+X243+X245</f>
        <v>0</v>
      </c>
      <c r="Y240" s="17">
        <f>Y241+Y243+Y245</f>
        <v>10</v>
      </c>
    </row>
    <row r="241" spans="1:25" ht="40.5" x14ac:dyDescent="0.3">
      <c r="A241" s="8"/>
      <c r="B241" s="9" t="s">
        <v>155</v>
      </c>
      <c r="C241" s="20" t="s">
        <v>156</v>
      </c>
      <c r="D241" s="20"/>
      <c r="E241" s="21"/>
      <c r="F241" s="21" t="str">
        <f>F242</f>
        <v>10,000</v>
      </c>
      <c r="G241" s="17">
        <f>G242</f>
        <v>0</v>
      </c>
      <c r="H241" s="17">
        <f t="shared" si="77"/>
        <v>10</v>
      </c>
      <c r="I241" s="17">
        <f>I242</f>
        <v>0</v>
      </c>
      <c r="J241" s="17">
        <f t="shared" si="68"/>
        <v>10</v>
      </c>
      <c r="K241" s="17">
        <f>K242</f>
        <v>0</v>
      </c>
      <c r="L241" s="52">
        <f t="shared" si="75"/>
        <v>10</v>
      </c>
      <c r="M241" s="17">
        <f>M242</f>
        <v>0</v>
      </c>
      <c r="N241" s="52">
        <f t="shared" si="74"/>
        <v>10</v>
      </c>
      <c r="O241" s="17">
        <f>O242</f>
        <v>0</v>
      </c>
      <c r="P241" s="52">
        <f t="shared" si="63"/>
        <v>10</v>
      </c>
      <c r="Q241" s="17">
        <f>Q242</f>
        <v>0</v>
      </c>
      <c r="R241" s="52">
        <f t="shared" si="64"/>
        <v>10</v>
      </c>
      <c r="S241" s="17">
        <f>S242</f>
        <v>0</v>
      </c>
      <c r="T241" s="52">
        <f t="shared" si="65"/>
        <v>10</v>
      </c>
      <c r="U241" s="52"/>
      <c r="V241" s="52">
        <f t="shared" si="66"/>
        <v>10</v>
      </c>
      <c r="W241" s="17" t="str">
        <f>W242</f>
        <v>10,000</v>
      </c>
      <c r="X241" s="17">
        <f>X242</f>
        <v>0</v>
      </c>
      <c r="Y241" s="43" t="str">
        <f>Y242</f>
        <v>10,000</v>
      </c>
    </row>
    <row r="242" spans="1:25" ht="38.25" customHeight="1" x14ac:dyDescent="0.3">
      <c r="A242" s="8"/>
      <c r="B242" s="9" t="s">
        <v>15</v>
      </c>
      <c r="C242" s="20" t="s">
        <v>156</v>
      </c>
      <c r="D242" s="20">
        <v>200</v>
      </c>
      <c r="E242" s="21">
        <v>9</v>
      </c>
      <c r="F242" s="15" t="s">
        <v>526</v>
      </c>
      <c r="G242" s="17">
        <v>0</v>
      </c>
      <c r="H242" s="17">
        <f t="shared" si="77"/>
        <v>10</v>
      </c>
      <c r="I242" s="17"/>
      <c r="J242" s="17">
        <f t="shared" si="68"/>
        <v>10</v>
      </c>
      <c r="K242" s="17"/>
      <c r="L242" s="52">
        <f t="shared" si="75"/>
        <v>10</v>
      </c>
      <c r="M242" s="17"/>
      <c r="N242" s="52">
        <f t="shared" si="74"/>
        <v>10</v>
      </c>
      <c r="O242" s="17"/>
      <c r="P242" s="52">
        <f t="shared" ref="P242:P309" si="78">N242+O242</f>
        <v>10</v>
      </c>
      <c r="Q242" s="17"/>
      <c r="R242" s="52">
        <f t="shared" ref="R242:R309" si="79">P242+Q242</f>
        <v>10</v>
      </c>
      <c r="S242" s="17"/>
      <c r="T242" s="52">
        <f t="shared" ref="T242:T309" si="80">R242+S242</f>
        <v>10</v>
      </c>
      <c r="U242" s="52"/>
      <c r="V242" s="52">
        <f t="shared" ref="V242:V309" si="81">T242+U242</f>
        <v>10</v>
      </c>
      <c r="W242" s="17" t="s">
        <v>526</v>
      </c>
      <c r="X242" s="17">
        <v>0</v>
      </c>
      <c r="Y242" s="15" t="s">
        <v>526</v>
      </c>
    </row>
    <row r="243" spans="1:25" ht="121.5" hidden="1" x14ac:dyDescent="0.3">
      <c r="A243" s="8"/>
      <c r="B243" s="9" t="s">
        <v>536</v>
      </c>
      <c r="C243" s="20" t="s">
        <v>157</v>
      </c>
      <c r="D243" s="20"/>
      <c r="E243" s="21"/>
      <c r="F243" s="21">
        <f>F244</f>
        <v>0</v>
      </c>
      <c r="G243" s="43">
        <f>G244</f>
        <v>0</v>
      </c>
      <c r="H243" s="43">
        <f t="shared" si="77"/>
        <v>0</v>
      </c>
      <c r="I243" s="17">
        <f>I244</f>
        <v>0</v>
      </c>
      <c r="J243" s="17">
        <f t="shared" si="68"/>
        <v>0</v>
      </c>
      <c r="K243" s="17">
        <f>K244</f>
        <v>0</v>
      </c>
      <c r="L243" s="53">
        <f t="shared" si="75"/>
        <v>0</v>
      </c>
      <c r="M243" s="17">
        <f>M244</f>
        <v>0</v>
      </c>
      <c r="N243" s="53">
        <f t="shared" si="74"/>
        <v>0</v>
      </c>
      <c r="O243" s="17">
        <f>O244</f>
        <v>0</v>
      </c>
      <c r="P243" s="53">
        <f t="shared" si="78"/>
        <v>0</v>
      </c>
      <c r="Q243" s="17">
        <f>Q244</f>
        <v>0</v>
      </c>
      <c r="R243" s="53">
        <f t="shared" si="79"/>
        <v>0</v>
      </c>
      <c r="S243" s="17">
        <f>S244</f>
        <v>0</v>
      </c>
      <c r="T243" s="53">
        <f t="shared" si="80"/>
        <v>0</v>
      </c>
      <c r="U243" s="53"/>
      <c r="V243" s="53">
        <f t="shared" si="81"/>
        <v>0</v>
      </c>
      <c r="W243" s="43">
        <f>W244</f>
        <v>0</v>
      </c>
      <c r="X243" s="43">
        <f>X244</f>
        <v>0</v>
      </c>
      <c r="Y243" s="43">
        <f>Y244</f>
        <v>0</v>
      </c>
    </row>
    <row r="244" spans="1:25" ht="60.75" hidden="1" x14ac:dyDescent="0.3">
      <c r="A244" s="8"/>
      <c r="B244" s="9" t="s">
        <v>10</v>
      </c>
      <c r="C244" s="20" t="s">
        <v>157</v>
      </c>
      <c r="D244" s="20">
        <v>600</v>
      </c>
      <c r="E244" s="21">
        <v>9</v>
      </c>
      <c r="F244" s="21"/>
      <c r="G244" s="43"/>
      <c r="H244" s="43">
        <f t="shared" si="77"/>
        <v>0</v>
      </c>
      <c r="I244" s="17"/>
      <c r="J244" s="17">
        <f t="shared" si="68"/>
        <v>0</v>
      </c>
      <c r="K244" s="17"/>
      <c r="L244" s="53">
        <f t="shared" si="75"/>
        <v>0</v>
      </c>
      <c r="M244" s="17"/>
      <c r="N244" s="53">
        <f t="shared" si="74"/>
        <v>0</v>
      </c>
      <c r="O244" s="17"/>
      <c r="P244" s="53">
        <f t="shared" si="78"/>
        <v>0</v>
      </c>
      <c r="Q244" s="17"/>
      <c r="R244" s="53">
        <f t="shared" si="79"/>
        <v>0</v>
      </c>
      <c r="S244" s="17"/>
      <c r="T244" s="53">
        <f t="shared" si="80"/>
        <v>0</v>
      </c>
      <c r="U244" s="53"/>
      <c r="V244" s="53">
        <f t="shared" si="81"/>
        <v>0</v>
      </c>
      <c r="W244" s="43"/>
      <c r="X244" s="43"/>
      <c r="Y244" s="43"/>
    </row>
    <row r="245" spans="1:25" ht="40.5" hidden="1" x14ac:dyDescent="0.3">
      <c r="A245" s="8"/>
      <c r="B245" s="9" t="s">
        <v>537</v>
      </c>
      <c r="C245" s="20" t="s">
        <v>373</v>
      </c>
      <c r="D245" s="20"/>
      <c r="E245" s="21"/>
      <c r="F245" s="21">
        <f>F246</f>
        <v>0</v>
      </c>
      <c r="G245" s="43">
        <f>G246</f>
        <v>0</v>
      </c>
      <c r="H245" s="43">
        <f t="shared" si="77"/>
        <v>0</v>
      </c>
      <c r="I245" s="17">
        <f>I246</f>
        <v>0</v>
      </c>
      <c r="J245" s="17">
        <f t="shared" si="68"/>
        <v>0</v>
      </c>
      <c r="K245" s="17">
        <f>K246</f>
        <v>0</v>
      </c>
      <c r="L245" s="53">
        <f t="shared" si="75"/>
        <v>0</v>
      </c>
      <c r="M245" s="17">
        <f>M246</f>
        <v>0</v>
      </c>
      <c r="N245" s="53">
        <f t="shared" si="74"/>
        <v>0</v>
      </c>
      <c r="O245" s="17">
        <f>O246</f>
        <v>0</v>
      </c>
      <c r="P245" s="53">
        <f t="shared" si="78"/>
        <v>0</v>
      </c>
      <c r="Q245" s="17">
        <f>Q246</f>
        <v>0</v>
      </c>
      <c r="R245" s="53">
        <f t="shared" si="79"/>
        <v>0</v>
      </c>
      <c r="S245" s="17">
        <f>S246</f>
        <v>0</v>
      </c>
      <c r="T245" s="53">
        <f t="shared" si="80"/>
        <v>0</v>
      </c>
      <c r="U245" s="53"/>
      <c r="V245" s="53">
        <f t="shared" si="81"/>
        <v>0</v>
      </c>
      <c r="W245" s="43">
        <f>W246</f>
        <v>0</v>
      </c>
      <c r="X245" s="43">
        <f>X246</f>
        <v>0</v>
      </c>
      <c r="Y245" s="43">
        <f>Y246</f>
        <v>0</v>
      </c>
    </row>
    <row r="246" spans="1:25" ht="60.75" hidden="1" x14ac:dyDescent="0.3">
      <c r="A246" s="8"/>
      <c r="B246" s="9" t="s">
        <v>10</v>
      </c>
      <c r="C246" s="20" t="s">
        <v>373</v>
      </c>
      <c r="D246" s="20">
        <v>600</v>
      </c>
      <c r="E246" s="21">
        <v>9</v>
      </c>
      <c r="F246" s="21"/>
      <c r="G246" s="43"/>
      <c r="H246" s="43">
        <f t="shared" si="77"/>
        <v>0</v>
      </c>
      <c r="I246" s="17"/>
      <c r="J246" s="17">
        <f t="shared" ref="J246:J314" si="82">H246+I246</f>
        <v>0</v>
      </c>
      <c r="K246" s="17"/>
      <c r="L246" s="53">
        <f t="shared" si="75"/>
        <v>0</v>
      </c>
      <c r="M246" s="17"/>
      <c r="N246" s="53">
        <f t="shared" si="74"/>
        <v>0</v>
      </c>
      <c r="O246" s="17"/>
      <c r="P246" s="53">
        <f t="shared" si="78"/>
        <v>0</v>
      </c>
      <c r="Q246" s="17"/>
      <c r="R246" s="53">
        <f t="shared" si="79"/>
        <v>0</v>
      </c>
      <c r="S246" s="17"/>
      <c r="T246" s="53">
        <f t="shared" si="80"/>
        <v>0</v>
      </c>
      <c r="U246" s="53"/>
      <c r="V246" s="53">
        <f t="shared" si="81"/>
        <v>0</v>
      </c>
      <c r="W246" s="43"/>
      <c r="X246" s="43"/>
      <c r="Y246" s="43"/>
    </row>
    <row r="247" spans="1:25" ht="60.75" x14ac:dyDescent="0.3">
      <c r="A247" s="8"/>
      <c r="B247" s="9" t="s">
        <v>410</v>
      </c>
      <c r="C247" s="20" t="s">
        <v>158</v>
      </c>
      <c r="D247" s="20"/>
      <c r="E247" s="21"/>
      <c r="F247" s="17">
        <f>F248</f>
        <v>2060</v>
      </c>
      <c r="G247" s="17">
        <f>G248</f>
        <v>0</v>
      </c>
      <c r="H247" s="17">
        <f t="shared" si="77"/>
        <v>2060</v>
      </c>
      <c r="I247" s="17">
        <f>I248</f>
        <v>0</v>
      </c>
      <c r="J247" s="17">
        <f t="shared" si="82"/>
        <v>2060</v>
      </c>
      <c r="K247" s="17">
        <f>K248</f>
        <v>0</v>
      </c>
      <c r="L247" s="52">
        <f t="shared" si="75"/>
        <v>2060</v>
      </c>
      <c r="M247" s="17">
        <f>M248</f>
        <v>0</v>
      </c>
      <c r="N247" s="52">
        <f t="shared" si="74"/>
        <v>2060</v>
      </c>
      <c r="O247" s="17">
        <f>O248</f>
        <v>0</v>
      </c>
      <c r="P247" s="52">
        <f t="shared" si="78"/>
        <v>2060</v>
      </c>
      <c r="Q247" s="17">
        <f>Q248</f>
        <v>0</v>
      </c>
      <c r="R247" s="52">
        <f t="shared" si="79"/>
        <v>2060</v>
      </c>
      <c r="S247" s="17">
        <f>S248</f>
        <v>0</v>
      </c>
      <c r="T247" s="52">
        <f t="shared" si="80"/>
        <v>2060</v>
      </c>
      <c r="U247" s="52"/>
      <c r="V247" s="52">
        <f t="shared" si="81"/>
        <v>2060</v>
      </c>
      <c r="W247" s="17">
        <f t="shared" ref="W247:Y248" si="83">W248</f>
        <v>2260</v>
      </c>
      <c r="X247" s="17">
        <f t="shared" si="83"/>
        <v>0</v>
      </c>
      <c r="Y247" s="17">
        <f t="shared" si="83"/>
        <v>2260</v>
      </c>
    </row>
    <row r="248" spans="1:25" ht="40.5" x14ac:dyDescent="0.3">
      <c r="A248" s="8"/>
      <c r="B248" s="9" t="s">
        <v>159</v>
      </c>
      <c r="C248" s="20" t="s">
        <v>160</v>
      </c>
      <c r="D248" s="20"/>
      <c r="E248" s="21"/>
      <c r="F248" s="17">
        <f>F249</f>
        <v>2060</v>
      </c>
      <c r="G248" s="17">
        <f>G249</f>
        <v>0</v>
      </c>
      <c r="H248" s="17">
        <f t="shared" si="77"/>
        <v>2060</v>
      </c>
      <c r="I248" s="17">
        <f>I249</f>
        <v>0</v>
      </c>
      <c r="J248" s="17">
        <f t="shared" si="82"/>
        <v>2060</v>
      </c>
      <c r="K248" s="17">
        <f>K249</f>
        <v>0</v>
      </c>
      <c r="L248" s="52">
        <f t="shared" si="75"/>
        <v>2060</v>
      </c>
      <c r="M248" s="17">
        <f>M249</f>
        <v>0</v>
      </c>
      <c r="N248" s="52">
        <f t="shared" si="74"/>
        <v>2060</v>
      </c>
      <c r="O248" s="17">
        <f>O249</f>
        <v>0</v>
      </c>
      <c r="P248" s="52">
        <f t="shared" si="78"/>
        <v>2060</v>
      </c>
      <c r="Q248" s="17">
        <f>Q249</f>
        <v>0</v>
      </c>
      <c r="R248" s="52">
        <f t="shared" si="79"/>
        <v>2060</v>
      </c>
      <c r="S248" s="17">
        <f>S249</f>
        <v>0</v>
      </c>
      <c r="T248" s="52">
        <f t="shared" si="80"/>
        <v>2060</v>
      </c>
      <c r="U248" s="52"/>
      <c r="V248" s="52">
        <f t="shared" si="81"/>
        <v>2060</v>
      </c>
      <c r="W248" s="17">
        <f t="shared" si="83"/>
        <v>2260</v>
      </c>
      <c r="X248" s="17">
        <f t="shared" si="83"/>
        <v>0</v>
      </c>
      <c r="Y248" s="17">
        <f t="shared" si="83"/>
        <v>2260</v>
      </c>
    </row>
    <row r="249" spans="1:25" ht="40.5" x14ac:dyDescent="0.3">
      <c r="A249" s="8"/>
      <c r="B249" s="9" t="s">
        <v>15</v>
      </c>
      <c r="C249" s="20" t="s">
        <v>160</v>
      </c>
      <c r="D249" s="20">
        <v>200</v>
      </c>
      <c r="E249" s="21">
        <v>10</v>
      </c>
      <c r="F249" s="17">
        <v>2060</v>
      </c>
      <c r="G249" s="17">
        <v>0</v>
      </c>
      <c r="H249" s="17">
        <f t="shared" si="77"/>
        <v>2060</v>
      </c>
      <c r="I249" s="17"/>
      <c r="J249" s="17">
        <f t="shared" si="82"/>
        <v>2060</v>
      </c>
      <c r="K249" s="17"/>
      <c r="L249" s="52">
        <f t="shared" si="75"/>
        <v>2060</v>
      </c>
      <c r="M249" s="17"/>
      <c r="N249" s="52">
        <f t="shared" si="74"/>
        <v>2060</v>
      </c>
      <c r="O249" s="17"/>
      <c r="P249" s="52">
        <f t="shared" si="78"/>
        <v>2060</v>
      </c>
      <c r="Q249" s="17"/>
      <c r="R249" s="52">
        <f t="shared" si="79"/>
        <v>2060</v>
      </c>
      <c r="S249" s="17">
        <v>0</v>
      </c>
      <c r="T249" s="52">
        <f t="shared" si="80"/>
        <v>2060</v>
      </c>
      <c r="U249" s="52"/>
      <c r="V249" s="52">
        <f t="shared" si="81"/>
        <v>2060</v>
      </c>
      <c r="W249" s="17">
        <v>2260</v>
      </c>
      <c r="X249" s="17">
        <v>0</v>
      </c>
      <c r="Y249" s="17">
        <v>2260</v>
      </c>
    </row>
    <row r="250" spans="1:25" ht="40.5" x14ac:dyDescent="0.3">
      <c r="A250" s="8"/>
      <c r="B250" s="9" t="s">
        <v>445</v>
      </c>
      <c r="C250" s="20" t="s">
        <v>161</v>
      </c>
      <c r="D250" s="20"/>
      <c r="E250" s="21"/>
      <c r="F250" s="17">
        <f>F251+F253</f>
        <v>100</v>
      </c>
      <c r="G250" s="17">
        <f>G251+G253</f>
        <v>0</v>
      </c>
      <c r="H250" s="17">
        <f t="shared" si="77"/>
        <v>100</v>
      </c>
      <c r="I250" s="17">
        <f>I251+I253</f>
        <v>0</v>
      </c>
      <c r="J250" s="17">
        <f t="shared" si="82"/>
        <v>100</v>
      </c>
      <c r="K250" s="17">
        <f>K251+K253</f>
        <v>0</v>
      </c>
      <c r="L250" s="52">
        <f t="shared" ref="L250:L281" si="84">J250+K250</f>
        <v>100</v>
      </c>
      <c r="M250" s="17">
        <f>M251+M253</f>
        <v>0</v>
      </c>
      <c r="N250" s="52">
        <f>N251+N253+N255</f>
        <v>100</v>
      </c>
      <c r="O250" s="17">
        <f>O251+O253+O255</f>
        <v>0</v>
      </c>
      <c r="P250" s="52">
        <f t="shared" si="78"/>
        <v>100</v>
      </c>
      <c r="Q250" s="17">
        <f>Q251+Q253</f>
        <v>0</v>
      </c>
      <c r="R250" s="52">
        <f t="shared" si="79"/>
        <v>100</v>
      </c>
      <c r="S250" s="17">
        <f>S251+S253</f>
        <v>0</v>
      </c>
      <c r="T250" s="52">
        <f t="shared" si="80"/>
        <v>100</v>
      </c>
      <c r="U250" s="52"/>
      <c r="V250" s="52">
        <f t="shared" si="81"/>
        <v>100</v>
      </c>
      <c r="W250" s="17">
        <f>W251+W253</f>
        <v>100</v>
      </c>
      <c r="X250" s="17">
        <f>X251+X253</f>
        <v>0</v>
      </c>
      <c r="Y250" s="17">
        <f>Y251+Y253</f>
        <v>100</v>
      </c>
    </row>
    <row r="251" spans="1:25" ht="40.5" x14ac:dyDescent="0.3">
      <c r="A251" s="8"/>
      <c r="B251" s="9" t="s">
        <v>162</v>
      </c>
      <c r="C251" s="20" t="s">
        <v>163</v>
      </c>
      <c r="D251" s="20"/>
      <c r="E251" s="21"/>
      <c r="F251" s="21" t="str">
        <f>F252</f>
        <v>100,000</v>
      </c>
      <c r="G251" s="17">
        <f>G252</f>
        <v>0</v>
      </c>
      <c r="H251" s="17">
        <f t="shared" si="77"/>
        <v>100</v>
      </c>
      <c r="I251" s="17">
        <f>I252</f>
        <v>0</v>
      </c>
      <c r="J251" s="17">
        <f t="shared" si="82"/>
        <v>100</v>
      </c>
      <c r="K251" s="17">
        <f>K252</f>
        <v>0</v>
      </c>
      <c r="L251" s="52">
        <f t="shared" si="84"/>
        <v>100</v>
      </c>
      <c r="M251" s="17">
        <f>M252</f>
        <v>0</v>
      </c>
      <c r="N251" s="52">
        <f>L251+M251</f>
        <v>100</v>
      </c>
      <c r="O251" s="17">
        <f>O252</f>
        <v>0</v>
      </c>
      <c r="P251" s="52">
        <f t="shared" si="78"/>
        <v>100</v>
      </c>
      <c r="Q251" s="17">
        <f>Q252</f>
        <v>0</v>
      </c>
      <c r="R251" s="52">
        <f t="shared" si="79"/>
        <v>100</v>
      </c>
      <c r="S251" s="17">
        <f>S252</f>
        <v>0</v>
      </c>
      <c r="T251" s="52">
        <f t="shared" si="80"/>
        <v>100</v>
      </c>
      <c r="U251" s="52"/>
      <c r="V251" s="52">
        <f t="shared" si="81"/>
        <v>100</v>
      </c>
      <c r="W251" s="17" t="str">
        <f>W252</f>
        <v>100,000</v>
      </c>
      <c r="X251" s="17">
        <f>X252</f>
        <v>0</v>
      </c>
      <c r="Y251" s="43" t="str">
        <f>Y252</f>
        <v>100,000</v>
      </c>
    </row>
    <row r="252" spans="1:25" ht="39" customHeight="1" x14ac:dyDescent="0.3">
      <c r="A252" s="8"/>
      <c r="B252" s="9" t="s">
        <v>15</v>
      </c>
      <c r="C252" s="20" t="s">
        <v>163</v>
      </c>
      <c r="D252" s="20">
        <v>200</v>
      </c>
      <c r="E252" s="21">
        <v>14</v>
      </c>
      <c r="F252" s="15" t="s">
        <v>543</v>
      </c>
      <c r="G252" s="17">
        <v>0</v>
      </c>
      <c r="H252" s="17">
        <f t="shared" si="77"/>
        <v>100</v>
      </c>
      <c r="I252" s="17"/>
      <c r="J252" s="17">
        <f t="shared" si="82"/>
        <v>100</v>
      </c>
      <c r="K252" s="17"/>
      <c r="L252" s="52">
        <f t="shared" si="84"/>
        <v>100</v>
      </c>
      <c r="M252" s="17"/>
      <c r="N252" s="52">
        <f>L252+M252</f>
        <v>100</v>
      </c>
      <c r="O252" s="17"/>
      <c r="P252" s="52">
        <f t="shared" si="78"/>
        <v>100</v>
      </c>
      <c r="Q252" s="17"/>
      <c r="R252" s="52">
        <f t="shared" si="79"/>
        <v>100</v>
      </c>
      <c r="S252" s="17"/>
      <c r="T252" s="52">
        <f t="shared" si="80"/>
        <v>100</v>
      </c>
      <c r="U252" s="52"/>
      <c r="V252" s="52">
        <f t="shared" si="81"/>
        <v>100</v>
      </c>
      <c r="W252" s="17" t="s">
        <v>543</v>
      </c>
      <c r="X252" s="17">
        <v>0</v>
      </c>
      <c r="Y252" s="15" t="s">
        <v>543</v>
      </c>
    </row>
    <row r="253" spans="1:25" ht="40.5" hidden="1" x14ac:dyDescent="0.3">
      <c r="A253" s="8"/>
      <c r="B253" s="9" t="s">
        <v>164</v>
      </c>
      <c r="C253" s="20" t="s">
        <v>165</v>
      </c>
      <c r="D253" s="20"/>
      <c r="E253" s="21"/>
      <c r="F253" s="21">
        <f>F254</f>
        <v>0</v>
      </c>
      <c r="G253" s="43">
        <f>G254</f>
        <v>0</v>
      </c>
      <c r="H253" s="43">
        <f t="shared" si="77"/>
        <v>0</v>
      </c>
      <c r="I253" s="17">
        <f>I254</f>
        <v>0</v>
      </c>
      <c r="J253" s="17">
        <f t="shared" si="82"/>
        <v>0</v>
      </c>
      <c r="K253" s="17">
        <f>K254</f>
        <v>0</v>
      </c>
      <c r="L253" s="53">
        <f t="shared" si="84"/>
        <v>0</v>
      </c>
      <c r="M253" s="17">
        <f>M254</f>
        <v>0</v>
      </c>
      <c r="N253" s="53">
        <f>L253+M253</f>
        <v>0</v>
      </c>
      <c r="O253" s="17">
        <v>0</v>
      </c>
      <c r="P253" s="53">
        <f t="shared" si="78"/>
        <v>0</v>
      </c>
      <c r="Q253" s="17">
        <f>Q254+Q256</f>
        <v>0</v>
      </c>
      <c r="R253" s="53">
        <f t="shared" si="79"/>
        <v>0</v>
      </c>
      <c r="S253" s="17">
        <f>S254+S256</f>
        <v>0</v>
      </c>
      <c r="T253" s="53">
        <f t="shared" si="80"/>
        <v>0</v>
      </c>
      <c r="U253" s="53"/>
      <c r="V253" s="53">
        <f t="shared" si="81"/>
        <v>0</v>
      </c>
      <c r="W253" s="43">
        <f>W254</f>
        <v>0</v>
      </c>
      <c r="X253" s="43">
        <f>X254</f>
        <v>0</v>
      </c>
      <c r="Y253" s="43">
        <f>Y254</f>
        <v>0</v>
      </c>
    </row>
    <row r="254" spans="1:25" ht="60.75" hidden="1" x14ac:dyDescent="0.3">
      <c r="A254" s="8"/>
      <c r="B254" s="9" t="s">
        <v>10</v>
      </c>
      <c r="C254" s="20" t="s">
        <v>165</v>
      </c>
      <c r="D254" s="20">
        <v>600</v>
      </c>
      <c r="E254" s="21">
        <v>9</v>
      </c>
      <c r="F254" s="21"/>
      <c r="G254" s="43"/>
      <c r="H254" s="43">
        <f t="shared" si="77"/>
        <v>0</v>
      </c>
      <c r="I254" s="17"/>
      <c r="J254" s="17">
        <f t="shared" si="82"/>
        <v>0</v>
      </c>
      <c r="K254" s="17"/>
      <c r="L254" s="53">
        <f t="shared" si="84"/>
        <v>0</v>
      </c>
      <c r="M254" s="17"/>
      <c r="N254" s="53">
        <f>L254+M254</f>
        <v>0</v>
      </c>
      <c r="O254" s="17">
        <v>0</v>
      </c>
      <c r="P254" s="53">
        <f t="shared" si="78"/>
        <v>0</v>
      </c>
      <c r="Q254" s="17">
        <v>0</v>
      </c>
      <c r="R254" s="53">
        <f t="shared" si="79"/>
        <v>0</v>
      </c>
      <c r="S254" s="17">
        <v>0</v>
      </c>
      <c r="T254" s="53">
        <f t="shared" si="80"/>
        <v>0</v>
      </c>
      <c r="U254" s="53"/>
      <c r="V254" s="53">
        <f t="shared" si="81"/>
        <v>0</v>
      </c>
      <c r="W254" s="43"/>
      <c r="X254" s="43"/>
      <c r="Y254" s="43"/>
    </row>
    <row r="255" spans="1:25" ht="60.75" hidden="1" x14ac:dyDescent="0.3">
      <c r="A255" s="8"/>
      <c r="B255" s="9" t="s">
        <v>390</v>
      </c>
      <c r="C255" s="20" t="s">
        <v>165</v>
      </c>
      <c r="D255" s="20"/>
      <c r="E255" s="21"/>
      <c r="F255" s="21">
        <f>F256</f>
        <v>0</v>
      </c>
      <c r="G255" s="43">
        <f>G256</f>
        <v>0</v>
      </c>
      <c r="H255" s="43">
        <f t="shared" ref="H255:H256" si="85">F255+G255</f>
        <v>0</v>
      </c>
      <c r="I255" s="17">
        <f>I256</f>
        <v>0</v>
      </c>
      <c r="J255" s="17">
        <f t="shared" ref="J255:J256" si="86">H255+I255</f>
        <v>0</v>
      </c>
      <c r="K255" s="17">
        <f>K256</f>
        <v>0</v>
      </c>
      <c r="L255" s="53">
        <f t="shared" si="84"/>
        <v>0</v>
      </c>
      <c r="M255" s="17">
        <f>M256</f>
        <v>0</v>
      </c>
      <c r="N255" s="53">
        <f>N256</f>
        <v>0</v>
      </c>
      <c r="O255" s="17">
        <f>O256</f>
        <v>0</v>
      </c>
      <c r="P255" s="53">
        <f t="shared" ref="P255:P256" si="87">N255+O255</f>
        <v>0</v>
      </c>
      <c r="Q255" s="17"/>
      <c r="R255" s="52">
        <f>Q255+P255</f>
        <v>0</v>
      </c>
      <c r="S255" s="17"/>
      <c r="T255" s="52">
        <f>T256</f>
        <v>0</v>
      </c>
      <c r="U255" s="53"/>
      <c r="V255" s="53">
        <f>V256</f>
        <v>0</v>
      </c>
      <c r="W255" s="43">
        <f>W256</f>
        <v>0</v>
      </c>
      <c r="X255" s="43">
        <f>X256</f>
        <v>0</v>
      </c>
      <c r="Y255" s="43">
        <f>Y256</f>
        <v>0</v>
      </c>
    </row>
    <row r="256" spans="1:25" ht="60.75" hidden="1" x14ac:dyDescent="0.3">
      <c r="A256" s="8"/>
      <c r="B256" s="9" t="s">
        <v>10</v>
      </c>
      <c r="C256" s="20" t="s">
        <v>165</v>
      </c>
      <c r="D256" s="20">
        <v>600</v>
      </c>
      <c r="E256" s="21">
        <v>7</v>
      </c>
      <c r="F256" s="21"/>
      <c r="G256" s="43"/>
      <c r="H256" s="43">
        <f t="shared" si="85"/>
        <v>0</v>
      </c>
      <c r="I256" s="17"/>
      <c r="J256" s="17">
        <f t="shared" si="86"/>
        <v>0</v>
      </c>
      <c r="K256" s="17"/>
      <c r="L256" s="53">
        <f t="shared" si="84"/>
        <v>0</v>
      </c>
      <c r="M256" s="17"/>
      <c r="N256" s="53">
        <v>0</v>
      </c>
      <c r="O256" s="17"/>
      <c r="P256" s="53">
        <f t="shared" si="87"/>
        <v>0</v>
      </c>
      <c r="Q256" s="17">
        <v>0</v>
      </c>
      <c r="R256" s="53">
        <f t="shared" si="79"/>
        <v>0</v>
      </c>
      <c r="S256" s="17">
        <v>0</v>
      </c>
      <c r="T256" s="52">
        <f>S256+R256</f>
        <v>0</v>
      </c>
      <c r="U256" s="53"/>
      <c r="V256" s="53">
        <f t="shared" si="81"/>
        <v>0</v>
      </c>
      <c r="W256" s="43"/>
      <c r="X256" s="43"/>
      <c r="Y256" s="43"/>
    </row>
    <row r="257" spans="1:25" ht="60.75" x14ac:dyDescent="0.25">
      <c r="A257" s="31">
        <v>10</v>
      </c>
      <c r="B257" s="23" t="s">
        <v>444</v>
      </c>
      <c r="C257" s="33" t="s">
        <v>166</v>
      </c>
      <c r="D257" s="33"/>
      <c r="E257" s="31"/>
      <c r="F257" s="32">
        <f>F258+F263+F270+F287+F298</f>
        <v>48996.9</v>
      </c>
      <c r="G257" s="32">
        <f>G258+G263+G270+G287+G298</f>
        <v>0</v>
      </c>
      <c r="H257" s="32">
        <f>F257+G257</f>
        <v>48996.9</v>
      </c>
      <c r="I257" s="32">
        <f>I258+I263+I270+I287+I298</f>
        <v>0</v>
      </c>
      <c r="J257" s="32">
        <f t="shared" si="82"/>
        <v>48996.9</v>
      </c>
      <c r="K257" s="32">
        <f>K258+K263+K270+K287+K298</f>
        <v>0</v>
      </c>
      <c r="L257" s="51">
        <f t="shared" si="84"/>
        <v>48996.9</v>
      </c>
      <c r="M257" s="32">
        <f>M258+M263+M270+M287+M298</f>
        <v>0</v>
      </c>
      <c r="N257" s="51">
        <f t="shared" ref="N257:N290" si="88">L257+M257</f>
        <v>48996.9</v>
      </c>
      <c r="O257" s="32">
        <f>O258+O263+O270+O287+O298</f>
        <v>0</v>
      </c>
      <c r="P257" s="51">
        <f t="shared" si="78"/>
        <v>48996.9</v>
      </c>
      <c r="Q257" s="32">
        <f>Q258+Q263+Q270+Q287+Q298</f>
        <v>0</v>
      </c>
      <c r="R257" s="51">
        <f t="shared" si="79"/>
        <v>48996.9</v>
      </c>
      <c r="S257" s="32">
        <f>S258+S263+S270+S287+S298</f>
        <v>0</v>
      </c>
      <c r="T257" s="51">
        <f t="shared" si="80"/>
        <v>48996.9</v>
      </c>
      <c r="U257" s="51"/>
      <c r="V257" s="51">
        <f t="shared" si="81"/>
        <v>48996.9</v>
      </c>
      <c r="W257" s="32">
        <f>W258+W263+W270+W287+W298</f>
        <v>49003.8</v>
      </c>
      <c r="X257" s="32">
        <f>X258+X263+X270+X287+X298</f>
        <v>0</v>
      </c>
      <c r="Y257" s="32">
        <f>Y258+Y263+Y270+Y287+Y298</f>
        <v>49003.8</v>
      </c>
    </row>
    <row r="258" spans="1:25" ht="40.5" x14ac:dyDescent="0.3">
      <c r="A258" s="8"/>
      <c r="B258" s="9" t="s">
        <v>411</v>
      </c>
      <c r="C258" s="20" t="s">
        <v>167</v>
      </c>
      <c r="D258" s="20"/>
      <c r="E258" s="21"/>
      <c r="F258" s="17">
        <f>F259</f>
        <v>1393.3700000000001</v>
      </c>
      <c r="G258" s="17">
        <f>G259</f>
        <v>0</v>
      </c>
      <c r="H258" s="17">
        <f>F258+G258</f>
        <v>1393.3700000000001</v>
      </c>
      <c r="I258" s="17">
        <f>I259</f>
        <v>0</v>
      </c>
      <c r="J258" s="17">
        <f t="shared" si="82"/>
        <v>1393.3700000000001</v>
      </c>
      <c r="K258" s="17">
        <f>K259</f>
        <v>0</v>
      </c>
      <c r="L258" s="52">
        <f t="shared" si="84"/>
        <v>1393.3700000000001</v>
      </c>
      <c r="M258" s="17">
        <f>M259</f>
        <v>0</v>
      </c>
      <c r="N258" s="52">
        <f t="shared" si="88"/>
        <v>1393.3700000000001</v>
      </c>
      <c r="O258" s="17">
        <f>O259</f>
        <v>0</v>
      </c>
      <c r="P258" s="52">
        <f t="shared" si="78"/>
        <v>1393.3700000000001</v>
      </c>
      <c r="Q258" s="17">
        <f>Q259</f>
        <v>0</v>
      </c>
      <c r="R258" s="52">
        <f t="shared" si="79"/>
        <v>1393.3700000000001</v>
      </c>
      <c r="S258" s="17">
        <f>S259</f>
        <v>0</v>
      </c>
      <c r="T258" s="52">
        <f t="shared" si="80"/>
        <v>1393.3700000000001</v>
      </c>
      <c r="U258" s="52"/>
      <c r="V258" s="52">
        <f t="shared" si="81"/>
        <v>1393.3700000000001</v>
      </c>
      <c r="W258" s="17">
        <f>W259</f>
        <v>1393.3700000000001</v>
      </c>
      <c r="X258" s="17">
        <f>X259</f>
        <v>0</v>
      </c>
      <c r="Y258" s="17">
        <f>Y259</f>
        <v>1393.3700000000001</v>
      </c>
    </row>
    <row r="259" spans="1:25" ht="40.5" x14ac:dyDescent="0.3">
      <c r="A259" s="8"/>
      <c r="B259" s="9" t="s">
        <v>140</v>
      </c>
      <c r="C259" s="20" t="s">
        <v>168</v>
      </c>
      <c r="D259" s="20"/>
      <c r="E259" s="21"/>
      <c r="F259" s="17">
        <f>F260+F261+F262</f>
        <v>1393.3700000000001</v>
      </c>
      <c r="G259" s="17">
        <f>G260+G261+G262</f>
        <v>0</v>
      </c>
      <c r="H259" s="17">
        <f>F259+G259</f>
        <v>1393.3700000000001</v>
      </c>
      <c r="I259" s="17">
        <f>I260+I261+I262</f>
        <v>0</v>
      </c>
      <c r="J259" s="17">
        <f t="shared" si="82"/>
        <v>1393.3700000000001</v>
      </c>
      <c r="K259" s="17">
        <f>K260+K261+K262</f>
        <v>0</v>
      </c>
      <c r="L259" s="52">
        <f t="shared" si="84"/>
        <v>1393.3700000000001</v>
      </c>
      <c r="M259" s="17">
        <f>M260+M261+M262</f>
        <v>0</v>
      </c>
      <c r="N259" s="52">
        <f t="shared" si="88"/>
        <v>1393.3700000000001</v>
      </c>
      <c r="O259" s="17">
        <f>O260+O261+O262</f>
        <v>0</v>
      </c>
      <c r="P259" s="52">
        <f t="shared" si="78"/>
        <v>1393.3700000000001</v>
      </c>
      <c r="Q259" s="17">
        <f>Q260+Q261+Q262</f>
        <v>0</v>
      </c>
      <c r="R259" s="52">
        <f t="shared" si="79"/>
        <v>1393.3700000000001</v>
      </c>
      <c r="S259" s="17">
        <f>S260+S261+S262</f>
        <v>0</v>
      </c>
      <c r="T259" s="52">
        <f t="shared" si="80"/>
        <v>1393.3700000000001</v>
      </c>
      <c r="U259" s="52"/>
      <c r="V259" s="52">
        <f t="shared" si="81"/>
        <v>1393.3700000000001</v>
      </c>
      <c r="W259" s="17">
        <f>W260+W261+W262</f>
        <v>1393.3700000000001</v>
      </c>
      <c r="X259" s="17">
        <f>X260+X261+X262</f>
        <v>0</v>
      </c>
      <c r="Y259" s="17">
        <f>Y260+Y261+Y262</f>
        <v>1393.3700000000001</v>
      </c>
    </row>
    <row r="260" spans="1:25" ht="101.25" x14ac:dyDescent="0.3">
      <c r="A260" s="8"/>
      <c r="B260" s="9" t="s">
        <v>120</v>
      </c>
      <c r="C260" s="20" t="s">
        <v>168</v>
      </c>
      <c r="D260" s="20">
        <v>100</v>
      </c>
      <c r="E260" s="21">
        <v>4</v>
      </c>
      <c r="F260" s="17">
        <v>1339.42</v>
      </c>
      <c r="G260" s="17">
        <v>0</v>
      </c>
      <c r="H260" s="17">
        <f>F260+G260</f>
        <v>1339.42</v>
      </c>
      <c r="I260" s="17">
        <v>0</v>
      </c>
      <c r="J260" s="17">
        <f t="shared" si="82"/>
        <v>1339.42</v>
      </c>
      <c r="K260" s="17">
        <v>0</v>
      </c>
      <c r="L260" s="52">
        <f t="shared" si="84"/>
        <v>1339.42</v>
      </c>
      <c r="M260" s="17">
        <v>0</v>
      </c>
      <c r="N260" s="52">
        <f t="shared" si="88"/>
        <v>1339.42</v>
      </c>
      <c r="O260" s="17">
        <v>0</v>
      </c>
      <c r="P260" s="52">
        <f t="shared" si="78"/>
        <v>1339.42</v>
      </c>
      <c r="Q260" s="17">
        <v>0</v>
      </c>
      <c r="R260" s="52">
        <f t="shared" si="79"/>
        <v>1339.42</v>
      </c>
      <c r="S260" s="17">
        <v>0</v>
      </c>
      <c r="T260" s="52">
        <f t="shared" si="80"/>
        <v>1339.42</v>
      </c>
      <c r="U260" s="52"/>
      <c r="V260" s="52">
        <f t="shared" si="81"/>
        <v>1339.42</v>
      </c>
      <c r="W260" s="17">
        <v>1339.42</v>
      </c>
      <c r="X260" s="17">
        <v>0</v>
      </c>
      <c r="Y260" s="17">
        <v>1339.42</v>
      </c>
    </row>
    <row r="261" spans="1:25" ht="40.5" x14ac:dyDescent="0.3">
      <c r="A261" s="8"/>
      <c r="B261" s="9" t="s">
        <v>15</v>
      </c>
      <c r="C261" s="20" t="s">
        <v>168</v>
      </c>
      <c r="D261" s="20">
        <v>200</v>
      </c>
      <c r="E261" s="21">
        <v>4</v>
      </c>
      <c r="F261" s="17">
        <v>52.05</v>
      </c>
      <c r="G261" s="17">
        <v>0</v>
      </c>
      <c r="H261" s="17">
        <f t="shared" ref="H261:H262" si="89">F261+G261</f>
        <v>52.05</v>
      </c>
      <c r="I261" s="17">
        <v>0</v>
      </c>
      <c r="J261" s="17">
        <f t="shared" si="82"/>
        <v>52.05</v>
      </c>
      <c r="K261" s="17">
        <v>0</v>
      </c>
      <c r="L261" s="52">
        <f t="shared" si="84"/>
        <v>52.05</v>
      </c>
      <c r="M261" s="17">
        <v>0</v>
      </c>
      <c r="N261" s="52">
        <f t="shared" si="88"/>
        <v>52.05</v>
      </c>
      <c r="O261" s="17">
        <v>0</v>
      </c>
      <c r="P261" s="52">
        <f t="shared" si="78"/>
        <v>52.05</v>
      </c>
      <c r="Q261" s="17">
        <v>0</v>
      </c>
      <c r="R261" s="52">
        <f t="shared" si="79"/>
        <v>52.05</v>
      </c>
      <c r="S261" s="17"/>
      <c r="T261" s="52"/>
      <c r="U261" s="52"/>
      <c r="V261" s="52">
        <f t="shared" si="81"/>
        <v>0</v>
      </c>
      <c r="W261" s="17">
        <v>52.05</v>
      </c>
      <c r="X261" s="17">
        <v>0</v>
      </c>
      <c r="Y261" s="17">
        <v>52.05</v>
      </c>
    </row>
    <row r="262" spans="1:25" ht="40.5" x14ac:dyDescent="0.3">
      <c r="A262" s="8"/>
      <c r="B262" s="9" t="s">
        <v>22</v>
      </c>
      <c r="C262" s="20" t="s">
        <v>168</v>
      </c>
      <c r="D262" s="20">
        <v>800</v>
      </c>
      <c r="E262" s="21">
        <v>4</v>
      </c>
      <c r="F262" s="17">
        <v>1.9</v>
      </c>
      <c r="G262" s="17">
        <v>0</v>
      </c>
      <c r="H262" s="17">
        <f t="shared" si="89"/>
        <v>1.9</v>
      </c>
      <c r="I262" s="17">
        <v>0</v>
      </c>
      <c r="J262" s="17">
        <f t="shared" si="82"/>
        <v>1.9</v>
      </c>
      <c r="K262" s="17">
        <v>0</v>
      </c>
      <c r="L262" s="52">
        <f t="shared" si="84"/>
        <v>1.9</v>
      </c>
      <c r="M262" s="17">
        <v>0</v>
      </c>
      <c r="N262" s="52">
        <f t="shared" si="88"/>
        <v>1.9</v>
      </c>
      <c r="O262" s="17">
        <v>0</v>
      </c>
      <c r="P262" s="52">
        <f t="shared" si="78"/>
        <v>1.9</v>
      </c>
      <c r="Q262" s="17">
        <v>0</v>
      </c>
      <c r="R262" s="52">
        <f t="shared" si="79"/>
        <v>1.9</v>
      </c>
      <c r="S262" s="17"/>
      <c r="T262" s="52"/>
      <c r="U262" s="52"/>
      <c r="V262" s="52">
        <f t="shared" si="81"/>
        <v>0</v>
      </c>
      <c r="W262" s="17">
        <v>1.9</v>
      </c>
      <c r="X262" s="17">
        <v>0</v>
      </c>
      <c r="Y262" s="17">
        <v>1.9</v>
      </c>
    </row>
    <row r="263" spans="1:25" ht="60.75" x14ac:dyDescent="0.3">
      <c r="A263" s="8"/>
      <c r="B263" s="9" t="s">
        <v>538</v>
      </c>
      <c r="C263" s="20" t="s">
        <v>169</v>
      </c>
      <c r="D263" s="20"/>
      <c r="E263" s="21"/>
      <c r="F263" s="17">
        <f>F264+F266+F268</f>
        <v>14688.58</v>
      </c>
      <c r="G263" s="17">
        <f>G264+G266+G268</f>
        <v>0</v>
      </c>
      <c r="H263" s="17">
        <f>F263+G263</f>
        <v>14688.58</v>
      </c>
      <c r="I263" s="17">
        <f>I264+I266+I268</f>
        <v>0</v>
      </c>
      <c r="J263" s="17">
        <f t="shared" si="82"/>
        <v>14688.58</v>
      </c>
      <c r="K263" s="17">
        <f>K264+K266+K268</f>
        <v>0</v>
      </c>
      <c r="L263" s="52">
        <f t="shared" si="84"/>
        <v>14688.58</v>
      </c>
      <c r="M263" s="17">
        <f>M264+M266+M268</f>
        <v>0</v>
      </c>
      <c r="N263" s="52">
        <f t="shared" si="88"/>
        <v>14688.58</v>
      </c>
      <c r="O263" s="17">
        <f>O264+O266+O268</f>
        <v>0</v>
      </c>
      <c r="P263" s="52">
        <f t="shared" si="78"/>
        <v>14688.58</v>
      </c>
      <c r="Q263" s="17">
        <f>Q264+Q266+Q268</f>
        <v>0</v>
      </c>
      <c r="R263" s="52">
        <f t="shared" si="79"/>
        <v>14688.58</v>
      </c>
      <c r="S263" s="17">
        <f>S264+S266+S268</f>
        <v>0</v>
      </c>
      <c r="T263" s="52">
        <f t="shared" si="80"/>
        <v>14688.58</v>
      </c>
      <c r="U263" s="52"/>
      <c r="V263" s="52">
        <f t="shared" si="81"/>
        <v>14688.58</v>
      </c>
      <c r="W263" s="17">
        <f>W264+W266+W268</f>
        <v>14695.480000000001</v>
      </c>
      <c r="X263" s="17">
        <f>X264+X266+X268</f>
        <v>0</v>
      </c>
      <c r="Y263" s="17">
        <f>Y264+Y266+Y268</f>
        <v>14695.480000000001</v>
      </c>
    </row>
    <row r="264" spans="1:25" ht="40.5" x14ac:dyDescent="0.3">
      <c r="A264" s="8"/>
      <c r="B264" s="9" t="s">
        <v>170</v>
      </c>
      <c r="C264" s="20" t="s">
        <v>171</v>
      </c>
      <c r="D264" s="20"/>
      <c r="E264" s="21"/>
      <c r="F264" s="17">
        <f>F265</f>
        <v>13616.78</v>
      </c>
      <c r="G264" s="17">
        <f>G265</f>
        <v>0</v>
      </c>
      <c r="H264" s="17">
        <f t="shared" ref="H264:H269" si="90">F264+G264</f>
        <v>13616.78</v>
      </c>
      <c r="I264" s="17">
        <f>I265</f>
        <v>0</v>
      </c>
      <c r="J264" s="17">
        <f t="shared" si="82"/>
        <v>13616.78</v>
      </c>
      <c r="K264" s="17">
        <f>K265</f>
        <v>0</v>
      </c>
      <c r="L264" s="52">
        <f t="shared" si="84"/>
        <v>13616.78</v>
      </c>
      <c r="M264" s="17">
        <f>M265</f>
        <v>0</v>
      </c>
      <c r="N264" s="52">
        <f t="shared" si="88"/>
        <v>13616.78</v>
      </c>
      <c r="O264" s="17">
        <f>O265</f>
        <v>0</v>
      </c>
      <c r="P264" s="52">
        <f t="shared" si="78"/>
        <v>13616.78</v>
      </c>
      <c r="Q264" s="17">
        <f>Q265</f>
        <v>0</v>
      </c>
      <c r="R264" s="52">
        <f t="shared" si="79"/>
        <v>13616.78</v>
      </c>
      <c r="S264" s="17">
        <f>S265</f>
        <v>0</v>
      </c>
      <c r="T264" s="52">
        <f t="shared" si="80"/>
        <v>13616.78</v>
      </c>
      <c r="U264" s="52"/>
      <c r="V264" s="52">
        <f t="shared" si="81"/>
        <v>13616.78</v>
      </c>
      <c r="W264" s="17">
        <f>W265</f>
        <v>13616.78</v>
      </c>
      <c r="X264" s="17">
        <f>X265</f>
        <v>0</v>
      </c>
      <c r="Y264" s="17">
        <f>Y265</f>
        <v>13616.78</v>
      </c>
    </row>
    <row r="265" spans="1:25" ht="60.75" x14ac:dyDescent="0.3">
      <c r="A265" s="8"/>
      <c r="B265" s="9" t="s">
        <v>10</v>
      </c>
      <c r="C265" s="20" t="s">
        <v>171</v>
      </c>
      <c r="D265" s="20">
        <v>600</v>
      </c>
      <c r="E265" s="21">
        <v>3</v>
      </c>
      <c r="F265" s="17">
        <v>13616.78</v>
      </c>
      <c r="G265" s="17">
        <v>0</v>
      </c>
      <c r="H265" s="17">
        <f t="shared" si="90"/>
        <v>13616.78</v>
      </c>
      <c r="I265" s="17"/>
      <c r="J265" s="17">
        <f t="shared" si="82"/>
        <v>13616.78</v>
      </c>
      <c r="K265" s="17">
        <v>0</v>
      </c>
      <c r="L265" s="52">
        <f t="shared" si="84"/>
        <v>13616.78</v>
      </c>
      <c r="M265" s="17">
        <v>0</v>
      </c>
      <c r="N265" s="52">
        <f t="shared" si="88"/>
        <v>13616.78</v>
      </c>
      <c r="O265" s="17">
        <v>0</v>
      </c>
      <c r="P265" s="52">
        <f t="shared" si="78"/>
        <v>13616.78</v>
      </c>
      <c r="Q265" s="17">
        <v>0</v>
      </c>
      <c r="R265" s="52">
        <f t="shared" si="79"/>
        <v>13616.78</v>
      </c>
      <c r="S265" s="17"/>
      <c r="T265" s="52">
        <f t="shared" si="80"/>
        <v>13616.78</v>
      </c>
      <c r="U265" s="52"/>
      <c r="V265" s="52">
        <f t="shared" si="81"/>
        <v>13616.78</v>
      </c>
      <c r="W265" s="17">
        <v>13616.78</v>
      </c>
      <c r="X265" s="17">
        <v>0</v>
      </c>
      <c r="Y265" s="17">
        <v>13616.78</v>
      </c>
    </row>
    <row r="266" spans="1:25" ht="81" x14ac:dyDescent="0.3">
      <c r="A266" s="8"/>
      <c r="B266" s="9" t="s">
        <v>172</v>
      </c>
      <c r="C266" s="20" t="s">
        <v>173</v>
      </c>
      <c r="D266" s="20"/>
      <c r="E266" s="21"/>
      <c r="F266" s="17">
        <f>F267</f>
        <v>947</v>
      </c>
      <c r="G266" s="17">
        <f>G267</f>
        <v>0</v>
      </c>
      <c r="H266" s="17">
        <f t="shared" si="90"/>
        <v>947</v>
      </c>
      <c r="I266" s="17">
        <f>I267</f>
        <v>0</v>
      </c>
      <c r="J266" s="17">
        <f t="shared" si="82"/>
        <v>947</v>
      </c>
      <c r="K266" s="17">
        <f>K267</f>
        <v>0</v>
      </c>
      <c r="L266" s="52">
        <f t="shared" si="84"/>
        <v>947</v>
      </c>
      <c r="M266" s="17">
        <f>M267</f>
        <v>0</v>
      </c>
      <c r="N266" s="52">
        <f t="shared" si="88"/>
        <v>947</v>
      </c>
      <c r="O266" s="17">
        <f>O267</f>
        <v>0</v>
      </c>
      <c r="P266" s="52">
        <f t="shared" si="78"/>
        <v>947</v>
      </c>
      <c r="Q266" s="17">
        <f>Q267</f>
        <v>0</v>
      </c>
      <c r="R266" s="52">
        <f t="shared" si="79"/>
        <v>947</v>
      </c>
      <c r="S266" s="17">
        <f>S267</f>
        <v>0</v>
      </c>
      <c r="T266" s="52">
        <f t="shared" si="80"/>
        <v>947</v>
      </c>
      <c r="U266" s="52"/>
      <c r="V266" s="52">
        <f t="shared" si="81"/>
        <v>947</v>
      </c>
      <c r="W266" s="17">
        <f>W267</f>
        <v>947</v>
      </c>
      <c r="X266" s="17">
        <f>X267</f>
        <v>0</v>
      </c>
      <c r="Y266" s="17">
        <f>Y267</f>
        <v>947</v>
      </c>
    </row>
    <row r="267" spans="1:25" ht="60.75" x14ac:dyDescent="0.3">
      <c r="A267" s="8"/>
      <c r="B267" s="9" t="s">
        <v>25</v>
      </c>
      <c r="C267" s="20" t="s">
        <v>173</v>
      </c>
      <c r="D267" s="20">
        <v>600</v>
      </c>
      <c r="E267" s="21">
        <v>3</v>
      </c>
      <c r="F267" s="17">
        <v>947</v>
      </c>
      <c r="G267" s="17"/>
      <c r="H267" s="17">
        <f t="shared" si="90"/>
        <v>947</v>
      </c>
      <c r="I267" s="17"/>
      <c r="J267" s="17">
        <f t="shared" si="82"/>
        <v>947</v>
      </c>
      <c r="K267" s="17"/>
      <c r="L267" s="52">
        <f t="shared" si="84"/>
        <v>947</v>
      </c>
      <c r="M267" s="17"/>
      <c r="N267" s="52">
        <f t="shared" si="88"/>
        <v>947</v>
      </c>
      <c r="O267" s="17"/>
      <c r="P267" s="52">
        <f t="shared" si="78"/>
        <v>947</v>
      </c>
      <c r="Q267" s="17"/>
      <c r="R267" s="52">
        <f t="shared" si="79"/>
        <v>947</v>
      </c>
      <c r="S267" s="17"/>
      <c r="T267" s="52">
        <f t="shared" si="80"/>
        <v>947</v>
      </c>
      <c r="U267" s="52"/>
      <c r="V267" s="52">
        <f t="shared" si="81"/>
        <v>947</v>
      </c>
      <c r="W267" s="17">
        <v>947</v>
      </c>
      <c r="X267" s="17"/>
      <c r="Y267" s="17">
        <v>947</v>
      </c>
    </row>
    <row r="268" spans="1:25" ht="202.5" x14ac:dyDescent="0.3">
      <c r="A268" s="8"/>
      <c r="B268" s="6" t="s">
        <v>11</v>
      </c>
      <c r="C268" s="20" t="s">
        <v>174</v>
      </c>
      <c r="D268" s="20"/>
      <c r="E268" s="21"/>
      <c r="F268" s="17">
        <f>F269</f>
        <v>124.8</v>
      </c>
      <c r="G268" s="17">
        <f>G269</f>
        <v>0</v>
      </c>
      <c r="H268" s="17">
        <f t="shared" si="90"/>
        <v>124.8</v>
      </c>
      <c r="I268" s="17">
        <f>I269</f>
        <v>0</v>
      </c>
      <c r="J268" s="17">
        <f t="shared" si="82"/>
        <v>124.8</v>
      </c>
      <c r="K268" s="17">
        <f>K269</f>
        <v>0</v>
      </c>
      <c r="L268" s="52">
        <f t="shared" si="84"/>
        <v>124.8</v>
      </c>
      <c r="M268" s="17">
        <f>M269</f>
        <v>0</v>
      </c>
      <c r="N268" s="52">
        <f t="shared" si="88"/>
        <v>124.8</v>
      </c>
      <c r="O268" s="17">
        <f>O269</f>
        <v>0</v>
      </c>
      <c r="P268" s="52">
        <f t="shared" si="78"/>
        <v>124.8</v>
      </c>
      <c r="Q268" s="17">
        <f>Q269</f>
        <v>0</v>
      </c>
      <c r="R268" s="52">
        <f t="shared" si="79"/>
        <v>124.8</v>
      </c>
      <c r="S268" s="17">
        <f>S269</f>
        <v>0</v>
      </c>
      <c r="T268" s="52">
        <f t="shared" si="80"/>
        <v>124.8</v>
      </c>
      <c r="U268" s="52"/>
      <c r="V268" s="52">
        <f t="shared" si="81"/>
        <v>124.8</v>
      </c>
      <c r="W268" s="17">
        <f>W269</f>
        <v>131.69999999999999</v>
      </c>
      <c r="X268" s="17">
        <f>X269</f>
        <v>0</v>
      </c>
      <c r="Y268" s="17">
        <f>Y269</f>
        <v>131.69999999999999</v>
      </c>
    </row>
    <row r="269" spans="1:25" ht="60.75" x14ac:dyDescent="0.3">
      <c r="A269" s="8"/>
      <c r="B269" s="9" t="s">
        <v>10</v>
      </c>
      <c r="C269" s="20" t="s">
        <v>174</v>
      </c>
      <c r="D269" s="20">
        <v>600</v>
      </c>
      <c r="E269" s="21">
        <v>3</v>
      </c>
      <c r="F269" s="17">
        <v>124.8</v>
      </c>
      <c r="G269" s="17"/>
      <c r="H269" s="17">
        <f t="shared" si="90"/>
        <v>124.8</v>
      </c>
      <c r="I269" s="17"/>
      <c r="J269" s="17">
        <f t="shared" si="82"/>
        <v>124.8</v>
      </c>
      <c r="K269" s="17"/>
      <c r="L269" s="52">
        <f t="shared" si="84"/>
        <v>124.8</v>
      </c>
      <c r="M269" s="17"/>
      <c r="N269" s="52">
        <f t="shared" si="88"/>
        <v>124.8</v>
      </c>
      <c r="O269" s="17"/>
      <c r="P269" s="52">
        <f t="shared" si="78"/>
        <v>124.8</v>
      </c>
      <c r="Q269" s="17"/>
      <c r="R269" s="52">
        <f t="shared" si="79"/>
        <v>124.8</v>
      </c>
      <c r="S269" s="17"/>
      <c r="T269" s="52">
        <f t="shared" si="80"/>
        <v>124.8</v>
      </c>
      <c r="U269" s="52"/>
      <c r="V269" s="52">
        <f t="shared" si="81"/>
        <v>124.8</v>
      </c>
      <c r="W269" s="17">
        <v>131.69999999999999</v>
      </c>
      <c r="X269" s="17"/>
      <c r="Y269" s="17">
        <v>131.69999999999999</v>
      </c>
    </row>
    <row r="270" spans="1:25" ht="60.75" x14ac:dyDescent="0.3">
      <c r="A270" s="8"/>
      <c r="B270" s="9" t="s">
        <v>443</v>
      </c>
      <c r="C270" s="20" t="s">
        <v>175</v>
      </c>
      <c r="D270" s="20"/>
      <c r="E270" s="21"/>
      <c r="F270" s="17">
        <f>F271+F273+F275+F277+F279+F281+F283</f>
        <v>11106.74</v>
      </c>
      <c r="G270" s="17">
        <f>G271+G273+G275+G277+G279+G281+G283</f>
        <v>0</v>
      </c>
      <c r="H270" s="17">
        <f>F270+G270</f>
        <v>11106.74</v>
      </c>
      <c r="I270" s="17">
        <f>I271+I273+I275+I277+I279+I281+I283</f>
        <v>0</v>
      </c>
      <c r="J270" s="17">
        <f t="shared" si="82"/>
        <v>11106.74</v>
      </c>
      <c r="K270" s="17">
        <f>K271+K273+K275+K277+K279+K281+K283</f>
        <v>0</v>
      </c>
      <c r="L270" s="52">
        <f t="shared" si="84"/>
        <v>11106.74</v>
      </c>
      <c r="M270" s="17">
        <f>M271+M273+M275+M277+M279+M281+M283+M285</f>
        <v>0</v>
      </c>
      <c r="N270" s="52">
        <f t="shared" si="88"/>
        <v>11106.74</v>
      </c>
      <c r="O270" s="17">
        <f>O271+O273+O275+O277+O279+O281+O283</f>
        <v>0</v>
      </c>
      <c r="P270" s="52">
        <f t="shared" si="78"/>
        <v>11106.74</v>
      </c>
      <c r="Q270" s="17">
        <f>Q271+Q273+Q275+Q277+Q279+Q281+Q283</f>
        <v>0</v>
      </c>
      <c r="R270" s="52">
        <f t="shared" si="79"/>
        <v>11106.74</v>
      </c>
      <c r="S270" s="17">
        <f>S271+S273+S275+S277+S279+S281+S283</f>
        <v>0</v>
      </c>
      <c r="T270" s="52">
        <f t="shared" si="80"/>
        <v>11106.74</v>
      </c>
      <c r="U270" s="52"/>
      <c r="V270" s="52">
        <f t="shared" si="81"/>
        <v>11106.74</v>
      </c>
      <c r="W270" s="17">
        <f>W271+W273+W275+W277+W279+W281+W283</f>
        <v>11106.74</v>
      </c>
      <c r="X270" s="17">
        <f>X271+X273+X275+X277+X279+X281+X283</f>
        <v>0</v>
      </c>
      <c r="Y270" s="17">
        <f>Y271+Y273+Y275+Y277+Y279+Y281+Y283</f>
        <v>11106.74</v>
      </c>
    </row>
    <row r="271" spans="1:25" ht="40.5" x14ac:dyDescent="0.3">
      <c r="A271" s="8"/>
      <c r="B271" s="9" t="s">
        <v>170</v>
      </c>
      <c r="C271" s="20" t="s">
        <v>176</v>
      </c>
      <c r="D271" s="20"/>
      <c r="E271" s="21"/>
      <c r="F271" s="17">
        <f>F272</f>
        <v>11106.74</v>
      </c>
      <c r="G271" s="17">
        <f>G272</f>
        <v>0</v>
      </c>
      <c r="H271" s="17">
        <f t="shared" ref="H271:H284" si="91">F271+G271</f>
        <v>11106.74</v>
      </c>
      <c r="I271" s="17">
        <f>I272</f>
        <v>0</v>
      </c>
      <c r="J271" s="17">
        <f t="shared" si="82"/>
        <v>11106.74</v>
      </c>
      <c r="K271" s="17">
        <f>K272</f>
        <v>0</v>
      </c>
      <c r="L271" s="52">
        <f t="shared" si="84"/>
        <v>11106.74</v>
      </c>
      <c r="M271" s="17">
        <f>M272</f>
        <v>0</v>
      </c>
      <c r="N271" s="52">
        <f t="shared" si="88"/>
        <v>11106.74</v>
      </c>
      <c r="O271" s="17">
        <f>O272</f>
        <v>0</v>
      </c>
      <c r="P271" s="52">
        <f t="shared" si="78"/>
        <v>11106.74</v>
      </c>
      <c r="Q271" s="17">
        <f>Q272</f>
        <v>0</v>
      </c>
      <c r="R271" s="52">
        <f t="shared" si="79"/>
        <v>11106.74</v>
      </c>
      <c r="S271" s="17">
        <f>S272</f>
        <v>0</v>
      </c>
      <c r="T271" s="52">
        <f t="shared" si="80"/>
        <v>11106.74</v>
      </c>
      <c r="U271" s="52"/>
      <c r="V271" s="52">
        <f t="shared" si="81"/>
        <v>11106.74</v>
      </c>
      <c r="W271" s="17">
        <f>W272</f>
        <v>11106.74</v>
      </c>
      <c r="X271" s="17">
        <f>X272</f>
        <v>0</v>
      </c>
      <c r="Y271" s="17">
        <f>Y272</f>
        <v>11106.74</v>
      </c>
    </row>
    <row r="272" spans="1:25" ht="58.5" customHeight="1" x14ac:dyDescent="0.3">
      <c r="A272" s="8"/>
      <c r="B272" s="9" t="s">
        <v>10</v>
      </c>
      <c r="C272" s="20" t="s">
        <v>176</v>
      </c>
      <c r="D272" s="20">
        <v>600</v>
      </c>
      <c r="E272" s="21">
        <v>1</v>
      </c>
      <c r="F272" s="17">
        <v>11106.74</v>
      </c>
      <c r="G272" s="17">
        <v>0</v>
      </c>
      <c r="H272" s="17">
        <f t="shared" si="91"/>
        <v>11106.74</v>
      </c>
      <c r="I272" s="17"/>
      <c r="J272" s="17">
        <f t="shared" si="82"/>
        <v>11106.74</v>
      </c>
      <c r="K272" s="17">
        <v>0</v>
      </c>
      <c r="L272" s="52">
        <f t="shared" si="84"/>
        <v>11106.74</v>
      </c>
      <c r="M272" s="17">
        <v>0</v>
      </c>
      <c r="N272" s="52">
        <f t="shared" si="88"/>
        <v>11106.74</v>
      </c>
      <c r="O272" s="17">
        <v>0</v>
      </c>
      <c r="P272" s="52">
        <f t="shared" si="78"/>
        <v>11106.74</v>
      </c>
      <c r="Q272" s="17">
        <v>0</v>
      </c>
      <c r="R272" s="52">
        <f t="shared" si="79"/>
        <v>11106.74</v>
      </c>
      <c r="S272" s="17">
        <v>0</v>
      </c>
      <c r="T272" s="52">
        <f t="shared" si="80"/>
        <v>11106.74</v>
      </c>
      <c r="U272" s="52"/>
      <c r="V272" s="52">
        <f t="shared" si="81"/>
        <v>11106.74</v>
      </c>
      <c r="W272" s="17">
        <v>11106.74</v>
      </c>
      <c r="X272" s="17">
        <v>0</v>
      </c>
      <c r="Y272" s="17">
        <v>11106.74</v>
      </c>
    </row>
    <row r="273" spans="1:25" ht="81" hidden="1" x14ac:dyDescent="0.3">
      <c r="A273" s="8"/>
      <c r="B273" s="9" t="s">
        <v>177</v>
      </c>
      <c r="C273" s="20" t="s">
        <v>178</v>
      </c>
      <c r="D273" s="20"/>
      <c r="E273" s="21"/>
      <c r="F273" s="21">
        <f>F274</f>
        <v>0</v>
      </c>
      <c r="G273" s="43">
        <f>G274</f>
        <v>0</v>
      </c>
      <c r="H273" s="43">
        <f t="shared" si="91"/>
        <v>0</v>
      </c>
      <c r="I273" s="17">
        <f>I274</f>
        <v>0</v>
      </c>
      <c r="J273" s="17">
        <f t="shared" si="82"/>
        <v>0</v>
      </c>
      <c r="K273" s="17">
        <f>K274</f>
        <v>0</v>
      </c>
      <c r="L273" s="53">
        <f t="shared" si="84"/>
        <v>0</v>
      </c>
      <c r="M273" s="17">
        <f>M274</f>
        <v>0</v>
      </c>
      <c r="N273" s="53">
        <f t="shared" si="88"/>
        <v>0</v>
      </c>
      <c r="O273" s="17">
        <f>O274</f>
        <v>0</v>
      </c>
      <c r="P273" s="53">
        <f t="shared" si="78"/>
        <v>0</v>
      </c>
      <c r="Q273" s="17">
        <f>Q274</f>
        <v>0</v>
      </c>
      <c r="R273" s="53">
        <f t="shared" si="79"/>
        <v>0</v>
      </c>
      <c r="S273" s="17">
        <f>S274</f>
        <v>0</v>
      </c>
      <c r="T273" s="53">
        <f t="shared" si="80"/>
        <v>0</v>
      </c>
      <c r="U273" s="53"/>
      <c r="V273" s="53">
        <f t="shared" si="81"/>
        <v>0</v>
      </c>
      <c r="W273" s="43">
        <f>W274</f>
        <v>0</v>
      </c>
      <c r="X273" s="43">
        <f>X274</f>
        <v>0</v>
      </c>
      <c r="Y273" s="43">
        <f>Y274</f>
        <v>0</v>
      </c>
    </row>
    <row r="274" spans="1:25" ht="60.75" hidden="1" x14ac:dyDescent="0.3">
      <c r="A274" s="8"/>
      <c r="B274" s="9" t="s">
        <v>25</v>
      </c>
      <c r="C274" s="20" t="s">
        <v>178</v>
      </c>
      <c r="D274" s="20">
        <v>600</v>
      </c>
      <c r="E274" s="21">
        <v>1</v>
      </c>
      <c r="F274" s="21"/>
      <c r="G274" s="43"/>
      <c r="H274" s="43">
        <f t="shared" si="91"/>
        <v>0</v>
      </c>
      <c r="I274" s="17"/>
      <c r="J274" s="17">
        <f t="shared" si="82"/>
        <v>0</v>
      </c>
      <c r="K274" s="17"/>
      <c r="L274" s="53">
        <f t="shared" si="84"/>
        <v>0</v>
      </c>
      <c r="M274" s="17"/>
      <c r="N274" s="53">
        <f t="shared" si="88"/>
        <v>0</v>
      </c>
      <c r="O274" s="17"/>
      <c r="P274" s="53">
        <f t="shared" si="78"/>
        <v>0</v>
      </c>
      <c r="Q274" s="17"/>
      <c r="R274" s="53">
        <f t="shared" si="79"/>
        <v>0</v>
      </c>
      <c r="S274" s="17"/>
      <c r="T274" s="53">
        <f t="shared" si="80"/>
        <v>0</v>
      </c>
      <c r="U274" s="53"/>
      <c r="V274" s="53">
        <f t="shared" si="81"/>
        <v>0</v>
      </c>
      <c r="W274" s="43"/>
      <c r="X274" s="43"/>
      <c r="Y274" s="43"/>
    </row>
    <row r="275" spans="1:25" ht="54.75" hidden="1" customHeight="1" x14ac:dyDescent="0.3">
      <c r="A275" s="8"/>
      <c r="B275" s="9" t="s">
        <v>179</v>
      </c>
      <c r="C275" s="20" t="s">
        <v>180</v>
      </c>
      <c r="D275" s="20"/>
      <c r="E275" s="21"/>
      <c r="F275" s="21">
        <f>F276</f>
        <v>0</v>
      </c>
      <c r="G275" s="43">
        <f>G276</f>
        <v>0</v>
      </c>
      <c r="H275" s="43">
        <f t="shared" si="91"/>
        <v>0</v>
      </c>
      <c r="I275" s="17">
        <f>I276</f>
        <v>0</v>
      </c>
      <c r="J275" s="17">
        <f t="shared" si="82"/>
        <v>0</v>
      </c>
      <c r="K275" s="17">
        <f>K276</f>
        <v>0</v>
      </c>
      <c r="L275" s="53">
        <f t="shared" si="84"/>
        <v>0</v>
      </c>
      <c r="M275" s="17">
        <f>M276</f>
        <v>0</v>
      </c>
      <c r="N275" s="53">
        <f t="shared" si="88"/>
        <v>0</v>
      </c>
      <c r="O275" s="17">
        <f>O276</f>
        <v>0</v>
      </c>
      <c r="P275" s="53">
        <f t="shared" si="78"/>
        <v>0</v>
      </c>
      <c r="Q275" s="17">
        <f>Q276</f>
        <v>0</v>
      </c>
      <c r="R275" s="53">
        <f t="shared" si="79"/>
        <v>0</v>
      </c>
      <c r="S275" s="17">
        <f>S276</f>
        <v>0</v>
      </c>
      <c r="T275" s="53">
        <f t="shared" si="80"/>
        <v>0</v>
      </c>
      <c r="U275" s="53"/>
      <c r="V275" s="53">
        <f t="shared" si="81"/>
        <v>0</v>
      </c>
      <c r="W275" s="43">
        <f>W276</f>
        <v>0</v>
      </c>
      <c r="X275" s="43">
        <f>X276</f>
        <v>0</v>
      </c>
      <c r="Y275" s="43">
        <f>Y276</f>
        <v>0</v>
      </c>
    </row>
    <row r="276" spans="1:25" ht="60.75" hidden="1" x14ac:dyDescent="0.3">
      <c r="A276" s="8"/>
      <c r="B276" s="9" t="s">
        <v>25</v>
      </c>
      <c r="C276" s="20" t="s">
        <v>180</v>
      </c>
      <c r="D276" s="20">
        <v>600</v>
      </c>
      <c r="E276" s="21">
        <v>1</v>
      </c>
      <c r="F276" s="21"/>
      <c r="G276" s="43"/>
      <c r="H276" s="43">
        <f t="shared" si="91"/>
        <v>0</v>
      </c>
      <c r="I276" s="17"/>
      <c r="J276" s="17">
        <f t="shared" si="82"/>
        <v>0</v>
      </c>
      <c r="K276" s="17"/>
      <c r="L276" s="53">
        <f t="shared" si="84"/>
        <v>0</v>
      </c>
      <c r="M276" s="17"/>
      <c r="N276" s="53">
        <f t="shared" si="88"/>
        <v>0</v>
      </c>
      <c r="O276" s="17"/>
      <c r="P276" s="53">
        <f t="shared" si="78"/>
        <v>0</v>
      </c>
      <c r="Q276" s="17"/>
      <c r="R276" s="53">
        <f t="shared" si="79"/>
        <v>0</v>
      </c>
      <c r="S276" s="17"/>
      <c r="T276" s="53">
        <f t="shared" si="80"/>
        <v>0</v>
      </c>
      <c r="U276" s="53"/>
      <c r="V276" s="53">
        <f t="shared" si="81"/>
        <v>0</v>
      </c>
      <c r="W276" s="43"/>
      <c r="X276" s="43"/>
      <c r="Y276" s="43"/>
    </row>
    <row r="277" spans="1:25" ht="40.5" hidden="1" x14ac:dyDescent="0.3">
      <c r="A277" s="8"/>
      <c r="B277" s="9" t="s">
        <v>181</v>
      </c>
      <c r="C277" s="20" t="s">
        <v>182</v>
      </c>
      <c r="D277" s="20"/>
      <c r="E277" s="21"/>
      <c r="F277" s="21">
        <f>F278</f>
        <v>0</v>
      </c>
      <c r="G277" s="43">
        <f>G278</f>
        <v>0</v>
      </c>
      <c r="H277" s="43">
        <f t="shared" si="91"/>
        <v>0</v>
      </c>
      <c r="I277" s="17">
        <f>I278</f>
        <v>0</v>
      </c>
      <c r="J277" s="17">
        <f t="shared" si="82"/>
        <v>0</v>
      </c>
      <c r="K277" s="17">
        <f>K278</f>
        <v>0</v>
      </c>
      <c r="L277" s="53">
        <f t="shared" si="84"/>
        <v>0</v>
      </c>
      <c r="M277" s="17">
        <f>M278</f>
        <v>0</v>
      </c>
      <c r="N277" s="53">
        <f t="shared" si="88"/>
        <v>0</v>
      </c>
      <c r="O277" s="17">
        <f>O278</f>
        <v>0</v>
      </c>
      <c r="P277" s="53">
        <f t="shared" si="78"/>
        <v>0</v>
      </c>
      <c r="Q277" s="17">
        <f>Q278</f>
        <v>0</v>
      </c>
      <c r="R277" s="53">
        <f t="shared" si="79"/>
        <v>0</v>
      </c>
      <c r="S277" s="17">
        <f>S278</f>
        <v>0</v>
      </c>
      <c r="T277" s="53">
        <f t="shared" si="80"/>
        <v>0</v>
      </c>
      <c r="U277" s="53"/>
      <c r="V277" s="53">
        <f t="shared" si="81"/>
        <v>0</v>
      </c>
      <c r="W277" s="43">
        <f>W278</f>
        <v>0</v>
      </c>
      <c r="X277" s="43">
        <f>X278</f>
        <v>0</v>
      </c>
      <c r="Y277" s="43">
        <f>Y278</f>
        <v>0</v>
      </c>
    </row>
    <row r="278" spans="1:25" ht="60.75" hidden="1" x14ac:dyDescent="0.3">
      <c r="A278" s="8"/>
      <c r="B278" s="9" t="s">
        <v>25</v>
      </c>
      <c r="C278" s="20" t="s">
        <v>182</v>
      </c>
      <c r="D278" s="20">
        <v>600</v>
      </c>
      <c r="E278" s="21">
        <v>1</v>
      </c>
      <c r="F278" s="21"/>
      <c r="G278" s="43"/>
      <c r="H278" s="43">
        <f t="shared" si="91"/>
        <v>0</v>
      </c>
      <c r="I278" s="17"/>
      <c r="J278" s="17">
        <f t="shared" si="82"/>
        <v>0</v>
      </c>
      <c r="K278" s="17"/>
      <c r="L278" s="53">
        <f t="shared" si="84"/>
        <v>0</v>
      </c>
      <c r="M278" s="17"/>
      <c r="N278" s="53">
        <f t="shared" si="88"/>
        <v>0</v>
      </c>
      <c r="O278" s="17"/>
      <c r="P278" s="53">
        <f t="shared" si="78"/>
        <v>0</v>
      </c>
      <c r="Q278" s="17"/>
      <c r="R278" s="53">
        <f t="shared" si="79"/>
        <v>0</v>
      </c>
      <c r="S278" s="17"/>
      <c r="T278" s="53">
        <f t="shared" si="80"/>
        <v>0</v>
      </c>
      <c r="U278" s="53"/>
      <c r="V278" s="53">
        <f t="shared" si="81"/>
        <v>0</v>
      </c>
      <c r="W278" s="43"/>
      <c r="X278" s="43"/>
      <c r="Y278" s="43"/>
    </row>
    <row r="279" spans="1:25" ht="81" hidden="1" x14ac:dyDescent="0.3">
      <c r="A279" s="8"/>
      <c r="B279" s="9" t="s">
        <v>413</v>
      </c>
      <c r="C279" s="20" t="s">
        <v>183</v>
      </c>
      <c r="D279" s="20"/>
      <c r="E279" s="21"/>
      <c r="F279" s="21">
        <f>F280</f>
        <v>0</v>
      </c>
      <c r="G279" s="43">
        <f>G280</f>
        <v>0</v>
      </c>
      <c r="H279" s="43">
        <f t="shared" si="91"/>
        <v>0</v>
      </c>
      <c r="I279" s="17">
        <f>I280</f>
        <v>0</v>
      </c>
      <c r="J279" s="17">
        <f t="shared" si="82"/>
        <v>0</v>
      </c>
      <c r="K279" s="17">
        <f>K280</f>
        <v>0</v>
      </c>
      <c r="L279" s="53">
        <f t="shared" si="84"/>
        <v>0</v>
      </c>
      <c r="M279" s="17">
        <f>M280</f>
        <v>0</v>
      </c>
      <c r="N279" s="53">
        <f t="shared" si="88"/>
        <v>0</v>
      </c>
      <c r="O279" s="17">
        <f>O280</f>
        <v>0</v>
      </c>
      <c r="P279" s="53">
        <f t="shared" si="78"/>
        <v>0</v>
      </c>
      <c r="Q279" s="17">
        <f>Q280</f>
        <v>0</v>
      </c>
      <c r="R279" s="53">
        <f t="shared" si="79"/>
        <v>0</v>
      </c>
      <c r="S279" s="17">
        <f>S280</f>
        <v>0</v>
      </c>
      <c r="T279" s="53">
        <f t="shared" si="80"/>
        <v>0</v>
      </c>
      <c r="U279" s="53"/>
      <c r="V279" s="53">
        <f t="shared" si="81"/>
        <v>0</v>
      </c>
      <c r="W279" s="43">
        <f>W280</f>
        <v>0</v>
      </c>
      <c r="X279" s="43">
        <f>X280</f>
        <v>0</v>
      </c>
      <c r="Y279" s="43">
        <f>Y280</f>
        <v>0</v>
      </c>
    </row>
    <row r="280" spans="1:25" ht="60.75" hidden="1" x14ac:dyDescent="0.3">
      <c r="A280" s="8"/>
      <c r="B280" s="9" t="s">
        <v>25</v>
      </c>
      <c r="C280" s="20" t="s">
        <v>183</v>
      </c>
      <c r="D280" s="20">
        <v>600</v>
      </c>
      <c r="E280" s="21">
        <v>1</v>
      </c>
      <c r="F280" s="21">
        <v>0</v>
      </c>
      <c r="G280" s="43">
        <v>0</v>
      </c>
      <c r="H280" s="43">
        <f t="shared" si="91"/>
        <v>0</v>
      </c>
      <c r="I280" s="17">
        <v>0</v>
      </c>
      <c r="J280" s="17">
        <f t="shared" si="82"/>
        <v>0</v>
      </c>
      <c r="K280" s="17">
        <v>0</v>
      </c>
      <c r="L280" s="53">
        <f t="shared" si="84"/>
        <v>0</v>
      </c>
      <c r="M280" s="17">
        <v>0</v>
      </c>
      <c r="N280" s="53">
        <f t="shared" si="88"/>
        <v>0</v>
      </c>
      <c r="O280" s="17">
        <v>0</v>
      </c>
      <c r="P280" s="53">
        <f t="shared" si="78"/>
        <v>0</v>
      </c>
      <c r="Q280" s="17">
        <v>0</v>
      </c>
      <c r="R280" s="53">
        <f t="shared" si="79"/>
        <v>0</v>
      </c>
      <c r="S280" s="17">
        <v>0</v>
      </c>
      <c r="T280" s="53">
        <f t="shared" si="80"/>
        <v>0</v>
      </c>
      <c r="U280" s="53"/>
      <c r="V280" s="53">
        <f t="shared" si="81"/>
        <v>0</v>
      </c>
      <c r="W280" s="43">
        <v>0</v>
      </c>
      <c r="X280" s="43">
        <v>0</v>
      </c>
      <c r="Y280" s="43">
        <v>0</v>
      </c>
    </row>
    <row r="281" spans="1:25" ht="80.25" hidden="1" customHeight="1" x14ac:dyDescent="0.3">
      <c r="A281" s="8"/>
      <c r="B281" s="9" t="s">
        <v>413</v>
      </c>
      <c r="C281" s="20" t="s">
        <v>178</v>
      </c>
      <c r="D281" s="20"/>
      <c r="E281" s="21"/>
      <c r="F281" s="21">
        <f>F282</f>
        <v>0</v>
      </c>
      <c r="G281" s="43">
        <f>G282</f>
        <v>0</v>
      </c>
      <c r="H281" s="43">
        <f t="shared" si="91"/>
        <v>0</v>
      </c>
      <c r="I281" s="17">
        <f>I282</f>
        <v>0</v>
      </c>
      <c r="J281" s="17">
        <f t="shared" si="82"/>
        <v>0</v>
      </c>
      <c r="K281" s="17">
        <f>K282</f>
        <v>0</v>
      </c>
      <c r="L281" s="53">
        <f t="shared" si="84"/>
        <v>0</v>
      </c>
      <c r="M281" s="17">
        <f>M282</f>
        <v>0</v>
      </c>
      <c r="N281" s="53">
        <f t="shared" si="88"/>
        <v>0</v>
      </c>
      <c r="O281" s="17">
        <f>O282</f>
        <v>0</v>
      </c>
      <c r="P281" s="53">
        <f t="shared" si="78"/>
        <v>0</v>
      </c>
      <c r="Q281" s="17">
        <f>Q282</f>
        <v>0</v>
      </c>
      <c r="R281" s="53">
        <f t="shared" si="79"/>
        <v>0</v>
      </c>
      <c r="S281" s="17">
        <f>S282</f>
        <v>0</v>
      </c>
      <c r="T281" s="53">
        <f t="shared" si="80"/>
        <v>0</v>
      </c>
      <c r="U281" s="53"/>
      <c r="V281" s="53">
        <f t="shared" si="81"/>
        <v>0</v>
      </c>
      <c r="W281" s="43">
        <f>W282</f>
        <v>0</v>
      </c>
      <c r="X281" s="43">
        <f>X282</f>
        <v>0</v>
      </c>
      <c r="Y281" s="43">
        <f>Y282</f>
        <v>0</v>
      </c>
    </row>
    <row r="282" spans="1:25" ht="60.75" hidden="1" x14ac:dyDescent="0.3">
      <c r="A282" s="8"/>
      <c r="B282" s="9" t="s">
        <v>25</v>
      </c>
      <c r="C282" s="20" t="s">
        <v>178</v>
      </c>
      <c r="D282" s="20">
        <v>600</v>
      </c>
      <c r="E282" s="21">
        <v>1</v>
      </c>
      <c r="F282" s="21"/>
      <c r="G282" s="43">
        <v>0</v>
      </c>
      <c r="H282" s="43">
        <f t="shared" si="91"/>
        <v>0</v>
      </c>
      <c r="I282" s="17">
        <v>0</v>
      </c>
      <c r="J282" s="17">
        <f t="shared" si="82"/>
        <v>0</v>
      </c>
      <c r="K282" s="17">
        <v>0</v>
      </c>
      <c r="L282" s="53">
        <f t="shared" ref="L282:L315" si="92">J282+K282</f>
        <v>0</v>
      </c>
      <c r="M282" s="17">
        <v>0</v>
      </c>
      <c r="N282" s="53">
        <f t="shared" si="88"/>
        <v>0</v>
      </c>
      <c r="O282" s="17">
        <v>0</v>
      </c>
      <c r="P282" s="53">
        <f t="shared" si="78"/>
        <v>0</v>
      </c>
      <c r="Q282" s="17">
        <v>0</v>
      </c>
      <c r="R282" s="53">
        <f t="shared" si="79"/>
        <v>0</v>
      </c>
      <c r="S282" s="17">
        <v>0</v>
      </c>
      <c r="T282" s="53">
        <f t="shared" si="80"/>
        <v>0</v>
      </c>
      <c r="U282" s="53"/>
      <c r="V282" s="53">
        <f t="shared" si="81"/>
        <v>0</v>
      </c>
      <c r="W282" s="43"/>
      <c r="X282" s="43">
        <v>0</v>
      </c>
      <c r="Y282" s="43"/>
    </row>
    <row r="283" spans="1:25" ht="101.25" hidden="1" x14ac:dyDescent="0.3">
      <c r="A283" s="8"/>
      <c r="B283" s="9" t="s">
        <v>184</v>
      </c>
      <c r="C283" s="20" t="s">
        <v>585</v>
      </c>
      <c r="D283" s="20"/>
      <c r="E283" s="21"/>
      <c r="F283" s="21">
        <f>F284</f>
        <v>0</v>
      </c>
      <c r="G283" s="43">
        <f>G284</f>
        <v>0</v>
      </c>
      <c r="H283" s="43">
        <f t="shared" si="91"/>
        <v>0</v>
      </c>
      <c r="I283" s="17">
        <f>I284</f>
        <v>0</v>
      </c>
      <c r="J283" s="17">
        <f t="shared" si="82"/>
        <v>0</v>
      </c>
      <c r="K283" s="17">
        <f>K284</f>
        <v>0</v>
      </c>
      <c r="L283" s="53">
        <f t="shared" si="92"/>
        <v>0</v>
      </c>
      <c r="M283" s="17">
        <f>M284</f>
        <v>0</v>
      </c>
      <c r="N283" s="53">
        <f t="shared" si="88"/>
        <v>0</v>
      </c>
      <c r="O283" s="17">
        <f>O284</f>
        <v>0</v>
      </c>
      <c r="P283" s="53">
        <f t="shared" si="78"/>
        <v>0</v>
      </c>
      <c r="Q283" s="17">
        <f>Q284</f>
        <v>0</v>
      </c>
      <c r="R283" s="53">
        <f t="shared" si="79"/>
        <v>0</v>
      </c>
      <c r="S283" s="17">
        <f>S284</f>
        <v>0</v>
      </c>
      <c r="T283" s="53">
        <f t="shared" si="80"/>
        <v>0</v>
      </c>
      <c r="U283" s="53"/>
      <c r="V283" s="53">
        <f t="shared" si="81"/>
        <v>0</v>
      </c>
      <c r="W283" s="43">
        <f>W284</f>
        <v>0</v>
      </c>
      <c r="X283" s="43">
        <f>X284</f>
        <v>0</v>
      </c>
      <c r="Y283" s="43">
        <f>Y284</f>
        <v>0</v>
      </c>
    </row>
    <row r="284" spans="1:25" ht="60.75" hidden="1" x14ac:dyDescent="0.3">
      <c r="A284" s="8"/>
      <c r="B284" s="9" t="s">
        <v>25</v>
      </c>
      <c r="C284" s="20" t="s">
        <v>586</v>
      </c>
      <c r="D284" s="20">
        <v>600</v>
      </c>
      <c r="E284" s="21">
        <v>1</v>
      </c>
      <c r="F284" s="21">
        <v>0</v>
      </c>
      <c r="G284" s="43"/>
      <c r="H284" s="43">
        <f t="shared" si="91"/>
        <v>0</v>
      </c>
      <c r="I284" s="17">
        <v>0</v>
      </c>
      <c r="J284" s="17">
        <f t="shared" si="82"/>
        <v>0</v>
      </c>
      <c r="K284" s="17">
        <v>0</v>
      </c>
      <c r="L284" s="53">
        <f t="shared" si="92"/>
        <v>0</v>
      </c>
      <c r="M284" s="17"/>
      <c r="N284" s="53">
        <f t="shared" si="88"/>
        <v>0</v>
      </c>
      <c r="O284" s="17">
        <v>0</v>
      </c>
      <c r="P284" s="53">
        <f t="shared" si="78"/>
        <v>0</v>
      </c>
      <c r="Q284" s="17">
        <v>0</v>
      </c>
      <c r="R284" s="53">
        <f t="shared" si="79"/>
        <v>0</v>
      </c>
      <c r="S284" s="17">
        <v>0</v>
      </c>
      <c r="T284" s="53">
        <f t="shared" si="80"/>
        <v>0</v>
      </c>
      <c r="U284" s="53"/>
      <c r="V284" s="53">
        <f t="shared" si="81"/>
        <v>0</v>
      </c>
      <c r="W284" s="43">
        <v>0</v>
      </c>
      <c r="X284" s="43"/>
      <c r="Y284" s="43">
        <v>0</v>
      </c>
    </row>
    <row r="285" spans="1:25" ht="101.25" hidden="1" x14ac:dyDescent="0.3">
      <c r="A285" s="8"/>
      <c r="B285" s="9" t="s">
        <v>184</v>
      </c>
      <c r="C285" s="20" t="s">
        <v>586</v>
      </c>
      <c r="D285" s="20"/>
      <c r="E285" s="21"/>
      <c r="F285" s="21"/>
      <c r="G285" s="43"/>
      <c r="H285" s="43"/>
      <c r="I285" s="17"/>
      <c r="J285" s="17"/>
      <c r="K285" s="17"/>
      <c r="L285" s="53"/>
      <c r="M285" s="17">
        <f>M286</f>
        <v>0</v>
      </c>
      <c r="N285" s="52">
        <f>N286</f>
        <v>0</v>
      </c>
      <c r="O285" s="17"/>
      <c r="P285" s="52">
        <f>P286</f>
        <v>0</v>
      </c>
      <c r="Q285" s="17"/>
      <c r="R285" s="52">
        <f>R286</f>
        <v>0</v>
      </c>
      <c r="S285" s="17">
        <f>S286</f>
        <v>0</v>
      </c>
      <c r="T285" s="52">
        <f>T286</f>
        <v>0</v>
      </c>
      <c r="U285" s="53">
        <f>U286</f>
        <v>0</v>
      </c>
      <c r="V285" s="52">
        <f>V286</f>
        <v>0</v>
      </c>
      <c r="W285" s="43"/>
      <c r="X285" s="43"/>
      <c r="Y285" s="43"/>
    </row>
    <row r="286" spans="1:25" ht="60.75" hidden="1" x14ac:dyDescent="0.3">
      <c r="A286" s="8"/>
      <c r="B286" s="9" t="s">
        <v>25</v>
      </c>
      <c r="C286" s="20" t="s">
        <v>585</v>
      </c>
      <c r="D286" s="20">
        <v>600</v>
      </c>
      <c r="E286" s="21"/>
      <c r="F286" s="21"/>
      <c r="G286" s="43"/>
      <c r="H286" s="43"/>
      <c r="I286" s="17"/>
      <c r="J286" s="17"/>
      <c r="K286" s="17"/>
      <c r="L286" s="53"/>
      <c r="M286" s="17"/>
      <c r="N286" s="52">
        <f>M286+L286</f>
        <v>0</v>
      </c>
      <c r="O286" s="17"/>
      <c r="P286" s="52">
        <f>O286+N286</f>
        <v>0</v>
      </c>
      <c r="Q286" s="17"/>
      <c r="R286" s="52">
        <f>Q286+P286</f>
        <v>0</v>
      </c>
      <c r="S286" s="17"/>
      <c r="T286" s="52">
        <f>S286+R286</f>
        <v>0</v>
      </c>
      <c r="U286" s="53"/>
      <c r="V286" s="52">
        <f>U286+T286</f>
        <v>0</v>
      </c>
      <c r="W286" s="43"/>
      <c r="X286" s="43"/>
      <c r="Y286" s="43"/>
    </row>
    <row r="287" spans="1:25" ht="40.5" x14ac:dyDescent="0.3">
      <c r="A287" s="8"/>
      <c r="B287" s="9" t="s">
        <v>412</v>
      </c>
      <c r="C287" s="20" t="s">
        <v>185</v>
      </c>
      <c r="D287" s="20"/>
      <c r="E287" s="21"/>
      <c r="F287" s="17">
        <f>F288+F290+F292+F294</f>
        <v>1829.6</v>
      </c>
      <c r="G287" s="17">
        <f>G288+G290+G292+G294+G296</f>
        <v>0</v>
      </c>
      <c r="H287" s="17">
        <f>F287+G287</f>
        <v>1829.6</v>
      </c>
      <c r="I287" s="17">
        <f>I288+I290+I292+I294+I296</f>
        <v>0</v>
      </c>
      <c r="J287" s="17">
        <f t="shared" si="82"/>
        <v>1829.6</v>
      </c>
      <c r="K287" s="17">
        <f>K288+K290+K292+K294+K296</f>
        <v>0</v>
      </c>
      <c r="L287" s="52">
        <f t="shared" si="92"/>
        <v>1829.6</v>
      </c>
      <c r="M287" s="17">
        <f>M288+M290+M292+M294+M296</f>
        <v>0</v>
      </c>
      <c r="N287" s="52">
        <f t="shared" si="88"/>
        <v>1829.6</v>
      </c>
      <c r="O287" s="17">
        <f>O288+O290+O292+O294+O296</f>
        <v>0</v>
      </c>
      <c r="P287" s="52">
        <f t="shared" si="78"/>
        <v>1829.6</v>
      </c>
      <c r="Q287" s="17">
        <f>Q288+Q290+Q292+Q294+Q296</f>
        <v>0</v>
      </c>
      <c r="R287" s="52">
        <f t="shared" si="79"/>
        <v>1829.6</v>
      </c>
      <c r="S287" s="17">
        <f>S288+S290+S294</f>
        <v>0</v>
      </c>
      <c r="T287" s="52">
        <f t="shared" si="80"/>
        <v>1829.6</v>
      </c>
      <c r="U287" s="52"/>
      <c r="V287" s="52">
        <f t="shared" si="81"/>
        <v>1829.6</v>
      </c>
      <c r="W287" s="17">
        <f>W288+W290+W292+W294</f>
        <v>1829.6</v>
      </c>
      <c r="X287" s="17">
        <f>X288+X290+X292+X294+X296</f>
        <v>0</v>
      </c>
      <c r="Y287" s="17">
        <f>Y288+Y290+Y292+Y294</f>
        <v>1829.6</v>
      </c>
    </row>
    <row r="288" spans="1:25" ht="81" x14ac:dyDescent="0.3">
      <c r="A288" s="8"/>
      <c r="B288" s="9" t="s">
        <v>413</v>
      </c>
      <c r="C288" s="20" t="s">
        <v>186</v>
      </c>
      <c r="D288" s="20"/>
      <c r="E288" s="21"/>
      <c r="F288" s="17">
        <f>F289</f>
        <v>0</v>
      </c>
      <c r="G288" s="17">
        <f>G289</f>
        <v>0</v>
      </c>
      <c r="H288" s="17">
        <f t="shared" ref="H288:H295" si="93">F288+G288</f>
        <v>0</v>
      </c>
      <c r="I288" s="17">
        <f>I289</f>
        <v>0</v>
      </c>
      <c r="J288" s="17">
        <f t="shared" si="82"/>
        <v>0</v>
      </c>
      <c r="K288" s="17">
        <f>K289</f>
        <v>0</v>
      </c>
      <c r="L288" s="52">
        <f t="shared" si="92"/>
        <v>0</v>
      </c>
      <c r="M288" s="17">
        <f>M289</f>
        <v>0</v>
      </c>
      <c r="N288" s="52">
        <f t="shared" si="88"/>
        <v>0</v>
      </c>
      <c r="O288" s="17">
        <f>O289</f>
        <v>0</v>
      </c>
      <c r="P288" s="52">
        <f t="shared" si="78"/>
        <v>0</v>
      </c>
      <c r="Q288" s="17">
        <f>Q289</f>
        <v>0</v>
      </c>
      <c r="R288" s="52">
        <f t="shared" si="79"/>
        <v>0</v>
      </c>
      <c r="S288" s="17">
        <f>S289</f>
        <v>0</v>
      </c>
      <c r="T288" s="52">
        <f t="shared" si="80"/>
        <v>0</v>
      </c>
      <c r="U288" s="52"/>
      <c r="V288" s="52">
        <f t="shared" si="81"/>
        <v>0</v>
      </c>
      <c r="W288" s="17">
        <f>W289</f>
        <v>0</v>
      </c>
      <c r="X288" s="17">
        <f>X289</f>
        <v>0</v>
      </c>
      <c r="Y288" s="17">
        <f>Y289</f>
        <v>0</v>
      </c>
    </row>
    <row r="289" spans="1:25" ht="101.25" x14ac:dyDescent="0.3">
      <c r="A289" s="8"/>
      <c r="B289" s="9" t="s">
        <v>120</v>
      </c>
      <c r="C289" s="20" t="s">
        <v>186</v>
      </c>
      <c r="D289" s="20">
        <v>100</v>
      </c>
      <c r="E289" s="21">
        <v>4</v>
      </c>
      <c r="F289" s="17">
        <v>0</v>
      </c>
      <c r="G289" s="17">
        <v>0</v>
      </c>
      <c r="H289" s="17">
        <f t="shared" si="93"/>
        <v>0</v>
      </c>
      <c r="I289" s="17">
        <v>0</v>
      </c>
      <c r="J289" s="17">
        <f t="shared" si="82"/>
        <v>0</v>
      </c>
      <c r="K289" s="17">
        <v>0</v>
      </c>
      <c r="L289" s="52">
        <f t="shared" si="92"/>
        <v>0</v>
      </c>
      <c r="M289" s="17">
        <v>0</v>
      </c>
      <c r="N289" s="52">
        <f t="shared" si="88"/>
        <v>0</v>
      </c>
      <c r="O289" s="17">
        <v>0</v>
      </c>
      <c r="P289" s="52">
        <f t="shared" si="78"/>
        <v>0</v>
      </c>
      <c r="Q289" s="17">
        <v>0</v>
      </c>
      <c r="R289" s="52">
        <f t="shared" si="79"/>
        <v>0</v>
      </c>
      <c r="S289" s="17">
        <v>0</v>
      </c>
      <c r="T289" s="52">
        <f t="shared" si="80"/>
        <v>0</v>
      </c>
      <c r="U289" s="52"/>
      <c r="V289" s="52">
        <f t="shared" si="81"/>
        <v>0</v>
      </c>
      <c r="W289" s="17">
        <v>0</v>
      </c>
      <c r="X289" s="17">
        <v>0</v>
      </c>
      <c r="Y289" s="17">
        <v>0</v>
      </c>
    </row>
    <row r="290" spans="1:25" ht="75" customHeight="1" x14ac:dyDescent="0.3">
      <c r="A290" s="8"/>
      <c r="B290" s="9" t="s">
        <v>413</v>
      </c>
      <c r="C290" s="20" t="s">
        <v>187</v>
      </c>
      <c r="D290" s="20"/>
      <c r="E290" s="21"/>
      <c r="F290" s="17">
        <f>F291</f>
        <v>0</v>
      </c>
      <c r="G290" s="17">
        <f>G291</f>
        <v>0</v>
      </c>
      <c r="H290" s="17">
        <f t="shared" si="93"/>
        <v>0</v>
      </c>
      <c r="I290" s="17">
        <f>I291</f>
        <v>0</v>
      </c>
      <c r="J290" s="17">
        <f t="shared" si="82"/>
        <v>0</v>
      </c>
      <c r="K290" s="17">
        <f>K291</f>
        <v>0</v>
      </c>
      <c r="L290" s="52">
        <f t="shared" si="92"/>
        <v>0</v>
      </c>
      <c r="M290" s="17">
        <f>M291</f>
        <v>0</v>
      </c>
      <c r="N290" s="52">
        <f t="shared" si="88"/>
        <v>0</v>
      </c>
      <c r="O290" s="17">
        <f>O291</f>
        <v>0</v>
      </c>
      <c r="P290" s="52">
        <f t="shared" si="78"/>
        <v>0</v>
      </c>
      <c r="Q290" s="17">
        <f>Q291</f>
        <v>0</v>
      </c>
      <c r="R290" s="52">
        <f t="shared" si="79"/>
        <v>0</v>
      </c>
      <c r="S290" s="17">
        <f>S291</f>
        <v>0</v>
      </c>
      <c r="T290" s="52">
        <f t="shared" si="80"/>
        <v>0</v>
      </c>
      <c r="U290" s="52"/>
      <c r="V290" s="52">
        <f t="shared" si="81"/>
        <v>0</v>
      </c>
      <c r="W290" s="17">
        <f>W291</f>
        <v>0</v>
      </c>
      <c r="X290" s="17">
        <f>X291</f>
        <v>0</v>
      </c>
      <c r="Y290" s="17">
        <f>Y291</f>
        <v>0</v>
      </c>
    </row>
    <row r="291" spans="1:25" ht="101.25" hidden="1" x14ac:dyDescent="0.3">
      <c r="A291" s="8"/>
      <c r="B291" s="9" t="s">
        <v>120</v>
      </c>
      <c r="C291" s="20" t="s">
        <v>187</v>
      </c>
      <c r="D291" s="20">
        <v>100</v>
      </c>
      <c r="E291" s="21">
        <v>4</v>
      </c>
      <c r="F291" s="17"/>
      <c r="G291" s="17">
        <v>0</v>
      </c>
      <c r="H291" s="17">
        <f t="shared" si="93"/>
        <v>0</v>
      </c>
      <c r="I291" s="17">
        <v>0</v>
      </c>
      <c r="J291" s="17">
        <f t="shared" si="82"/>
        <v>0</v>
      </c>
      <c r="K291" s="17">
        <v>0</v>
      </c>
      <c r="L291" s="52">
        <f t="shared" si="92"/>
        <v>0</v>
      </c>
      <c r="M291" s="17">
        <v>0</v>
      </c>
      <c r="N291" s="52">
        <f t="shared" ref="N291:N322" si="94">L291+M291</f>
        <v>0</v>
      </c>
      <c r="O291" s="17">
        <v>0</v>
      </c>
      <c r="P291" s="52">
        <f t="shared" si="78"/>
        <v>0</v>
      </c>
      <c r="Q291" s="17">
        <v>0</v>
      </c>
      <c r="R291" s="52">
        <f t="shared" si="79"/>
        <v>0</v>
      </c>
      <c r="S291" s="17">
        <v>0</v>
      </c>
      <c r="T291" s="52">
        <f t="shared" si="80"/>
        <v>0</v>
      </c>
      <c r="U291" s="52"/>
      <c r="V291" s="52">
        <f t="shared" si="81"/>
        <v>0</v>
      </c>
      <c r="W291" s="17"/>
      <c r="X291" s="17">
        <v>0</v>
      </c>
      <c r="Y291" s="17"/>
    </row>
    <row r="292" spans="1:25" ht="81" hidden="1" x14ac:dyDescent="0.3">
      <c r="A292" s="8"/>
      <c r="B292" s="9" t="s">
        <v>188</v>
      </c>
      <c r="C292" s="20" t="s">
        <v>187</v>
      </c>
      <c r="D292" s="20"/>
      <c r="E292" s="21"/>
      <c r="F292" s="17">
        <f>F293</f>
        <v>0</v>
      </c>
      <c r="G292" s="17">
        <f>G293</f>
        <v>0</v>
      </c>
      <c r="H292" s="17">
        <f t="shared" si="93"/>
        <v>0</v>
      </c>
      <c r="I292" s="17">
        <f>I293</f>
        <v>0</v>
      </c>
      <c r="J292" s="17">
        <f t="shared" si="82"/>
        <v>0</v>
      </c>
      <c r="K292" s="17">
        <f>K293</f>
        <v>0</v>
      </c>
      <c r="L292" s="52">
        <f t="shared" si="92"/>
        <v>0</v>
      </c>
      <c r="M292" s="17">
        <f>M293</f>
        <v>0</v>
      </c>
      <c r="N292" s="52">
        <f t="shared" si="94"/>
        <v>0</v>
      </c>
      <c r="O292" s="17">
        <f>O293</f>
        <v>0</v>
      </c>
      <c r="P292" s="52">
        <f t="shared" si="78"/>
        <v>0</v>
      </c>
      <c r="Q292" s="17">
        <f>Q293</f>
        <v>0</v>
      </c>
      <c r="R292" s="52">
        <f t="shared" si="79"/>
        <v>0</v>
      </c>
      <c r="S292" s="17">
        <f>S293</f>
        <v>0</v>
      </c>
      <c r="T292" s="52">
        <f t="shared" si="80"/>
        <v>0</v>
      </c>
      <c r="U292" s="52"/>
      <c r="V292" s="52">
        <f t="shared" si="81"/>
        <v>0</v>
      </c>
      <c r="W292" s="17">
        <f>W293</f>
        <v>0</v>
      </c>
      <c r="X292" s="17">
        <f>X293</f>
        <v>0</v>
      </c>
      <c r="Y292" s="17">
        <f>Y293</f>
        <v>0</v>
      </c>
    </row>
    <row r="293" spans="1:25" ht="101.25" hidden="1" x14ac:dyDescent="0.3">
      <c r="A293" s="8"/>
      <c r="B293" s="9" t="s">
        <v>120</v>
      </c>
      <c r="C293" s="20" t="s">
        <v>187</v>
      </c>
      <c r="D293" s="20">
        <v>100</v>
      </c>
      <c r="E293" s="21">
        <v>4</v>
      </c>
      <c r="F293" s="17"/>
      <c r="G293" s="17">
        <v>0</v>
      </c>
      <c r="H293" s="17">
        <f t="shared" si="93"/>
        <v>0</v>
      </c>
      <c r="I293" s="17">
        <v>0</v>
      </c>
      <c r="J293" s="17">
        <f t="shared" si="82"/>
        <v>0</v>
      </c>
      <c r="K293" s="17">
        <v>0</v>
      </c>
      <c r="L293" s="52">
        <f t="shared" si="92"/>
        <v>0</v>
      </c>
      <c r="M293" s="17">
        <v>0</v>
      </c>
      <c r="N293" s="52">
        <f t="shared" si="94"/>
        <v>0</v>
      </c>
      <c r="O293" s="17">
        <v>0</v>
      </c>
      <c r="P293" s="52">
        <f t="shared" si="78"/>
        <v>0</v>
      </c>
      <c r="Q293" s="17">
        <v>0</v>
      </c>
      <c r="R293" s="52">
        <f t="shared" si="79"/>
        <v>0</v>
      </c>
      <c r="S293" s="17">
        <v>0</v>
      </c>
      <c r="T293" s="52">
        <f t="shared" si="80"/>
        <v>0</v>
      </c>
      <c r="U293" s="52"/>
      <c r="V293" s="52">
        <f t="shared" si="81"/>
        <v>0</v>
      </c>
      <c r="W293" s="17"/>
      <c r="X293" s="17">
        <v>0</v>
      </c>
      <c r="Y293" s="17"/>
    </row>
    <row r="294" spans="1:25" ht="40.5" x14ac:dyDescent="0.3">
      <c r="A294" s="8"/>
      <c r="B294" s="9" t="s">
        <v>126</v>
      </c>
      <c r="C294" s="20" t="s">
        <v>189</v>
      </c>
      <c r="D294" s="20"/>
      <c r="E294" s="21"/>
      <c r="F294" s="17">
        <f>F295+F296+F297</f>
        <v>1829.6</v>
      </c>
      <c r="G294" s="17">
        <f>G295+G296+G297</f>
        <v>0</v>
      </c>
      <c r="H294" s="17">
        <f t="shared" si="93"/>
        <v>1829.6</v>
      </c>
      <c r="I294" s="17">
        <f>I295+I296+I297</f>
        <v>0</v>
      </c>
      <c r="J294" s="17">
        <f t="shared" si="82"/>
        <v>1829.6</v>
      </c>
      <c r="K294" s="17">
        <f>K295+K296+K297</f>
        <v>0</v>
      </c>
      <c r="L294" s="52">
        <f t="shared" si="92"/>
        <v>1829.6</v>
      </c>
      <c r="M294" s="17">
        <f>M295+M296+M297</f>
        <v>0</v>
      </c>
      <c r="N294" s="52">
        <f t="shared" si="94"/>
        <v>1829.6</v>
      </c>
      <c r="O294" s="17">
        <f>O295+O296+O297</f>
        <v>0</v>
      </c>
      <c r="P294" s="52">
        <f t="shared" si="78"/>
        <v>1829.6</v>
      </c>
      <c r="Q294" s="17">
        <f>Q295+Q296+Q297</f>
        <v>0</v>
      </c>
      <c r="R294" s="52">
        <f t="shared" si="79"/>
        <v>1829.6</v>
      </c>
      <c r="S294" s="17">
        <f>S295+S296+S297</f>
        <v>0</v>
      </c>
      <c r="T294" s="52">
        <f t="shared" si="80"/>
        <v>1829.6</v>
      </c>
      <c r="U294" s="52"/>
      <c r="V294" s="52">
        <f t="shared" si="81"/>
        <v>1829.6</v>
      </c>
      <c r="W294" s="17">
        <f>W295+W296+W297</f>
        <v>1829.6</v>
      </c>
      <c r="X294" s="17">
        <f>X295+X296+X297</f>
        <v>0</v>
      </c>
      <c r="Y294" s="17">
        <f>Y295+Y296+Y297</f>
        <v>1829.6</v>
      </c>
    </row>
    <row r="295" spans="1:25" ht="101.25" x14ac:dyDescent="0.3">
      <c r="A295" s="8"/>
      <c r="B295" s="9" t="s">
        <v>120</v>
      </c>
      <c r="C295" s="20" t="s">
        <v>189</v>
      </c>
      <c r="D295" s="20">
        <v>100</v>
      </c>
      <c r="E295" s="21">
        <v>4</v>
      </c>
      <c r="F295" s="17">
        <v>1775.1</v>
      </c>
      <c r="G295" s="17">
        <v>0</v>
      </c>
      <c r="H295" s="17">
        <f t="shared" si="93"/>
        <v>1775.1</v>
      </c>
      <c r="I295" s="17">
        <v>0</v>
      </c>
      <c r="J295" s="17">
        <f t="shared" si="82"/>
        <v>1775.1</v>
      </c>
      <c r="K295" s="17">
        <v>0</v>
      </c>
      <c r="L295" s="52">
        <f t="shared" si="92"/>
        <v>1775.1</v>
      </c>
      <c r="M295" s="17">
        <v>0</v>
      </c>
      <c r="N295" s="52">
        <f t="shared" si="94"/>
        <v>1775.1</v>
      </c>
      <c r="O295" s="17">
        <v>0</v>
      </c>
      <c r="P295" s="52">
        <f t="shared" si="78"/>
        <v>1775.1</v>
      </c>
      <c r="Q295" s="17">
        <v>0</v>
      </c>
      <c r="R295" s="52">
        <f t="shared" si="79"/>
        <v>1775.1</v>
      </c>
      <c r="S295" s="17">
        <v>0</v>
      </c>
      <c r="T295" s="52">
        <f t="shared" si="80"/>
        <v>1775.1</v>
      </c>
      <c r="U295" s="52"/>
      <c r="V295" s="52">
        <f t="shared" si="81"/>
        <v>1775.1</v>
      </c>
      <c r="W295" s="17">
        <v>1775.1</v>
      </c>
      <c r="X295" s="17">
        <v>0</v>
      </c>
      <c r="Y295" s="17">
        <v>1775.1</v>
      </c>
    </row>
    <row r="296" spans="1:25" ht="40.5" x14ac:dyDescent="0.3">
      <c r="A296" s="8"/>
      <c r="B296" s="9" t="s">
        <v>15</v>
      </c>
      <c r="C296" s="20" t="s">
        <v>189</v>
      </c>
      <c r="D296" s="20">
        <v>200</v>
      </c>
      <c r="E296" s="21"/>
      <c r="F296" s="17">
        <v>53.5</v>
      </c>
      <c r="G296" s="17">
        <v>0</v>
      </c>
      <c r="H296" s="17">
        <f t="shared" ref="H296:H297" si="95">F296+G296</f>
        <v>53.5</v>
      </c>
      <c r="I296" s="17">
        <v>0</v>
      </c>
      <c r="J296" s="17">
        <f t="shared" si="82"/>
        <v>53.5</v>
      </c>
      <c r="K296" s="17">
        <v>0</v>
      </c>
      <c r="L296" s="52">
        <f t="shared" si="92"/>
        <v>53.5</v>
      </c>
      <c r="M296" s="17">
        <v>0</v>
      </c>
      <c r="N296" s="52">
        <f t="shared" si="94"/>
        <v>53.5</v>
      </c>
      <c r="O296" s="17">
        <v>0</v>
      </c>
      <c r="P296" s="52">
        <f t="shared" si="78"/>
        <v>53.5</v>
      </c>
      <c r="Q296" s="17">
        <v>0</v>
      </c>
      <c r="R296" s="52">
        <f t="shared" si="79"/>
        <v>53.5</v>
      </c>
      <c r="S296" s="17"/>
      <c r="T296" s="52">
        <f t="shared" si="80"/>
        <v>53.5</v>
      </c>
      <c r="U296" s="52"/>
      <c r="V296" s="52">
        <f t="shared" si="81"/>
        <v>53.5</v>
      </c>
      <c r="W296" s="17">
        <v>53.5</v>
      </c>
      <c r="X296" s="17">
        <v>0</v>
      </c>
      <c r="Y296" s="17">
        <v>53.5</v>
      </c>
    </row>
    <row r="297" spans="1:25" ht="40.5" x14ac:dyDescent="0.3">
      <c r="A297" s="8"/>
      <c r="B297" s="9" t="s">
        <v>22</v>
      </c>
      <c r="C297" s="20" t="s">
        <v>189</v>
      </c>
      <c r="D297" s="20">
        <v>800</v>
      </c>
      <c r="E297" s="21">
        <v>4</v>
      </c>
      <c r="F297" s="17">
        <v>1</v>
      </c>
      <c r="G297" s="17">
        <v>0</v>
      </c>
      <c r="H297" s="17">
        <f t="shared" si="95"/>
        <v>1</v>
      </c>
      <c r="I297" s="17">
        <v>0</v>
      </c>
      <c r="J297" s="17">
        <f t="shared" si="82"/>
        <v>1</v>
      </c>
      <c r="K297" s="17">
        <v>0</v>
      </c>
      <c r="L297" s="52">
        <f t="shared" si="92"/>
        <v>1</v>
      </c>
      <c r="M297" s="17">
        <v>0</v>
      </c>
      <c r="N297" s="52">
        <f t="shared" si="94"/>
        <v>1</v>
      </c>
      <c r="O297" s="17">
        <v>0</v>
      </c>
      <c r="P297" s="52">
        <f t="shared" si="78"/>
        <v>1</v>
      </c>
      <c r="Q297" s="17">
        <v>0</v>
      </c>
      <c r="R297" s="52">
        <f t="shared" si="79"/>
        <v>1</v>
      </c>
      <c r="S297" s="17"/>
      <c r="T297" s="52">
        <f t="shared" si="80"/>
        <v>1</v>
      </c>
      <c r="U297" s="52"/>
      <c r="V297" s="52">
        <f t="shared" si="81"/>
        <v>1</v>
      </c>
      <c r="W297" s="17">
        <v>1</v>
      </c>
      <c r="X297" s="17">
        <v>0</v>
      </c>
      <c r="Y297" s="17">
        <v>1</v>
      </c>
    </row>
    <row r="298" spans="1:25" ht="40.5" x14ac:dyDescent="0.3">
      <c r="A298" s="8"/>
      <c r="B298" s="9" t="s">
        <v>442</v>
      </c>
      <c r="C298" s="20" t="s">
        <v>190</v>
      </c>
      <c r="D298" s="20"/>
      <c r="E298" s="21"/>
      <c r="F298" s="17">
        <f>F299+F301+F303+F305+F307</f>
        <v>19978.61</v>
      </c>
      <c r="G298" s="17">
        <f>G299+G301+G303+G305+G307</f>
        <v>0</v>
      </c>
      <c r="H298" s="17">
        <f>F298+G298</f>
        <v>19978.61</v>
      </c>
      <c r="I298" s="17">
        <f>I299+I301+I303+I305+I307</f>
        <v>0</v>
      </c>
      <c r="J298" s="17">
        <f t="shared" si="82"/>
        <v>19978.61</v>
      </c>
      <c r="K298" s="17">
        <f>K299+K301+K303+K305+K307</f>
        <v>0</v>
      </c>
      <c r="L298" s="52">
        <f t="shared" si="92"/>
        <v>19978.61</v>
      </c>
      <c r="M298" s="17">
        <f>M299+M301+M303+M305+M307</f>
        <v>0</v>
      </c>
      <c r="N298" s="52">
        <f t="shared" si="94"/>
        <v>19978.61</v>
      </c>
      <c r="O298" s="17">
        <f>O299+O301+O303+O305+O307</f>
        <v>0</v>
      </c>
      <c r="P298" s="52">
        <f t="shared" si="78"/>
        <v>19978.61</v>
      </c>
      <c r="Q298" s="17">
        <f>Q299+Q301+Q303+Q305+Q307</f>
        <v>0</v>
      </c>
      <c r="R298" s="52">
        <f t="shared" si="79"/>
        <v>19978.61</v>
      </c>
      <c r="S298" s="17">
        <f>S299+S301+S303+S305+S307</f>
        <v>0</v>
      </c>
      <c r="T298" s="52">
        <f t="shared" si="80"/>
        <v>19978.61</v>
      </c>
      <c r="U298" s="52"/>
      <c r="V298" s="52">
        <f t="shared" si="81"/>
        <v>19978.61</v>
      </c>
      <c r="W298" s="17">
        <f>W299+W301+W303+W305+W307</f>
        <v>19978.61</v>
      </c>
      <c r="X298" s="17">
        <f>X299+X301+X303+X305+X307</f>
        <v>0</v>
      </c>
      <c r="Y298" s="17">
        <f>Y299+Y301+Y303+Y305+Y307</f>
        <v>19978.61</v>
      </c>
    </row>
    <row r="299" spans="1:25" ht="40.5" x14ac:dyDescent="0.3">
      <c r="A299" s="8"/>
      <c r="B299" s="9" t="s">
        <v>170</v>
      </c>
      <c r="C299" s="20" t="s">
        <v>191</v>
      </c>
      <c r="D299" s="20"/>
      <c r="E299" s="21"/>
      <c r="F299" s="17">
        <f>F300</f>
        <v>19978.61</v>
      </c>
      <c r="G299" s="17">
        <f>G300</f>
        <v>0</v>
      </c>
      <c r="H299" s="17">
        <f t="shared" ref="H299:H308" si="96">F299+G299</f>
        <v>19978.61</v>
      </c>
      <c r="I299" s="17">
        <f>I300</f>
        <v>0</v>
      </c>
      <c r="J299" s="17">
        <f t="shared" si="82"/>
        <v>19978.61</v>
      </c>
      <c r="K299" s="17">
        <f>K300</f>
        <v>0</v>
      </c>
      <c r="L299" s="52">
        <f t="shared" si="92"/>
        <v>19978.61</v>
      </c>
      <c r="M299" s="17">
        <f>M300</f>
        <v>0</v>
      </c>
      <c r="N299" s="52">
        <f t="shared" si="94"/>
        <v>19978.61</v>
      </c>
      <c r="O299" s="17">
        <f>O300</f>
        <v>0</v>
      </c>
      <c r="P299" s="52">
        <f t="shared" si="78"/>
        <v>19978.61</v>
      </c>
      <c r="Q299" s="17">
        <f>Q300</f>
        <v>0</v>
      </c>
      <c r="R299" s="52">
        <f t="shared" si="79"/>
        <v>19978.61</v>
      </c>
      <c r="S299" s="17">
        <f>S300</f>
        <v>0</v>
      </c>
      <c r="T299" s="52">
        <f t="shared" si="80"/>
        <v>19978.61</v>
      </c>
      <c r="U299" s="52"/>
      <c r="V299" s="52">
        <f t="shared" si="81"/>
        <v>19978.61</v>
      </c>
      <c r="W299" s="17">
        <f>W300</f>
        <v>19978.61</v>
      </c>
      <c r="X299" s="17">
        <f>X300</f>
        <v>0</v>
      </c>
      <c r="Y299" s="17">
        <f>Y300</f>
        <v>19978.61</v>
      </c>
    </row>
    <row r="300" spans="1:25" ht="59.25" customHeight="1" x14ac:dyDescent="0.3">
      <c r="A300" s="8"/>
      <c r="B300" s="9" t="s">
        <v>10</v>
      </c>
      <c r="C300" s="20" t="s">
        <v>191</v>
      </c>
      <c r="D300" s="20">
        <v>600</v>
      </c>
      <c r="E300" s="21">
        <v>1</v>
      </c>
      <c r="F300" s="17">
        <v>19978.61</v>
      </c>
      <c r="G300" s="17">
        <v>0</v>
      </c>
      <c r="H300" s="17">
        <f t="shared" si="96"/>
        <v>19978.61</v>
      </c>
      <c r="I300" s="17"/>
      <c r="J300" s="17">
        <f t="shared" si="82"/>
        <v>19978.61</v>
      </c>
      <c r="K300" s="17">
        <v>0</v>
      </c>
      <c r="L300" s="52">
        <f t="shared" si="92"/>
        <v>19978.61</v>
      </c>
      <c r="M300" s="17">
        <v>0</v>
      </c>
      <c r="N300" s="52">
        <f t="shared" si="94"/>
        <v>19978.61</v>
      </c>
      <c r="O300" s="17"/>
      <c r="P300" s="52">
        <f t="shared" si="78"/>
        <v>19978.61</v>
      </c>
      <c r="Q300" s="17">
        <v>0</v>
      </c>
      <c r="R300" s="52">
        <f t="shared" si="79"/>
        <v>19978.61</v>
      </c>
      <c r="S300" s="17"/>
      <c r="T300" s="52">
        <f t="shared" si="80"/>
        <v>19978.61</v>
      </c>
      <c r="U300" s="52"/>
      <c r="V300" s="52">
        <f t="shared" si="81"/>
        <v>19978.61</v>
      </c>
      <c r="W300" s="17">
        <v>19978.61</v>
      </c>
      <c r="X300" s="17">
        <v>0</v>
      </c>
      <c r="Y300" s="17">
        <v>19978.61</v>
      </c>
    </row>
    <row r="301" spans="1:25" ht="81" hidden="1" x14ac:dyDescent="0.3">
      <c r="A301" s="8"/>
      <c r="B301" s="9" t="s">
        <v>177</v>
      </c>
      <c r="C301" s="20" t="s">
        <v>192</v>
      </c>
      <c r="D301" s="20"/>
      <c r="E301" s="21"/>
      <c r="F301" s="21">
        <f>F302</f>
        <v>0</v>
      </c>
      <c r="G301" s="43">
        <f>G302</f>
        <v>0</v>
      </c>
      <c r="H301" s="43">
        <f t="shared" si="96"/>
        <v>0</v>
      </c>
      <c r="I301" s="17">
        <f>I302</f>
        <v>0</v>
      </c>
      <c r="J301" s="17">
        <f t="shared" si="82"/>
        <v>0</v>
      </c>
      <c r="K301" s="17">
        <f>K302</f>
        <v>0</v>
      </c>
      <c r="L301" s="53">
        <f t="shared" si="92"/>
        <v>0</v>
      </c>
      <c r="M301" s="17">
        <f>M302</f>
        <v>0</v>
      </c>
      <c r="N301" s="53">
        <f t="shared" si="94"/>
        <v>0</v>
      </c>
      <c r="O301" s="17">
        <f>O302</f>
        <v>0</v>
      </c>
      <c r="P301" s="53">
        <f t="shared" si="78"/>
        <v>0</v>
      </c>
      <c r="Q301" s="17">
        <f>Q302</f>
        <v>0</v>
      </c>
      <c r="R301" s="53">
        <f t="shared" si="79"/>
        <v>0</v>
      </c>
      <c r="S301" s="17">
        <f>S302</f>
        <v>0</v>
      </c>
      <c r="T301" s="53">
        <f t="shared" si="80"/>
        <v>0</v>
      </c>
      <c r="U301" s="53"/>
      <c r="V301" s="53">
        <f t="shared" si="81"/>
        <v>0</v>
      </c>
      <c r="W301" s="43">
        <f>W302</f>
        <v>0</v>
      </c>
      <c r="X301" s="43">
        <f>X302</f>
        <v>0</v>
      </c>
      <c r="Y301" s="43">
        <f>Y302</f>
        <v>0</v>
      </c>
    </row>
    <row r="302" spans="1:25" ht="60.75" hidden="1" x14ac:dyDescent="0.3">
      <c r="A302" s="8"/>
      <c r="B302" s="9" t="s">
        <v>25</v>
      </c>
      <c r="C302" s="20" t="s">
        <v>192</v>
      </c>
      <c r="D302" s="20">
        <v>600</v>
      </c>
      <c r="E302" s="21">
        <v>1</v>
      </c>
      <c r="F302" s="21"/>
      <c r="G302" s="43">
        <v>0</v>
      </c>
      <c r="H302" s="43">
        <f t="shared" si="96"/>
        <v>0</v>
      </c>
      <c r="I302" s="17">
        <v>0</v>
      </c>
      <c r="J302" s="17">
        <f t="shared" si="82"/>
        <v>0</v>
      </c>
      <c r="K302" s="17">
        <v>0</v>
      </c>
      <c r="L302" s="53">
        <f t="shared" si="92"/>
        <v>0</v>
      </c>
      <c r="M302" s="17">
        <v>0</v>
      </c>
      <c r="N302" s="53">
        <f t="shared" si="94"/>
        <v>0</v>
      </c>
      <c r="O302" s="17">
        <v>0</v>
      </c>
      <c r="P302" s="53">
        <f t="shared" si="78"/>
        <v>0</v>
      </c>
      <c r="Q302" s="17">
        <v>0</v>
      </c>
      <c r="R302" s="53">
        <f t="shared" si="79"/>
        <v>0</v>
      </c>
      <c r="S302" s="17">
        <v>0</v>
      </c>
      <c r="T302" s="53">
        <f t="shared" si="80"/>
        <v>0</v>
      </c>
      <c r="U302" s="53"/>
      <c r="V302" s="53">
        <f t="shared" si="81"/>
        <v>0</v>
      </c>
      <c r="W302" s="43"/>
      <c r="X302" s="43">
        <v>0</v>
      </c>
      <c r="Y302" s="43"/>
    </row>
    <row r="303" spans="1:25" ht="81" hidden="1" x14ac:dyDescent="0.3">
      <c r="A303" s="8"/>
      <c r="B303" s="9" t="s">
        <v>413</v>
      </c>
      <c r="C303" s="20" t="s">
        <v>193</v>
      </c>
      <c r="D303" s="20"/>
      <c r="E303" s="21"/>
      <c r="F303" s="21">
        <f>F304</f>
        <v>0</v>
      </c>
      <c r="G303" s="43">
        <f>G304</f>
        <v>0</v>
      </c>
      <c r="H303" s="43">
        <f t="shared" si="96"/>
        <v>0</v>
      </c>
      <c r="I303" s="17">
        <f>I304</f>
        <v>0</v>
      </c>
      <c r="J303" s="17">
        <f t="shared" si="82"/>
        <v>0</v>
      </c>
      <c r="K303" s="17">
        <f>K304</f>
        <v>0</v>
      </c>
      <c r="L303" s="53">
        <f t="shared" si="92"/>
        <v>0</v>
      </c>
      <c r="M303" s="17">
        <f>M304</f>
        <v>0</v>
      </c>
      <c r="N303" s="53">
        <f t="shared" si="94"/>
        <v>0</v>
      </c>
      <c r="O303" s="17">
        <f>O304</f>
        <v>0</v>
      </c>
      <c r="P303" s="53">
        <f t="shared" si="78"/>
        <v>0</v>
      </c>
      <c r="Q303" s="17">
        <f>Q304</f>
        <v>0</v>
      </c>
      <c r="R303" s="53">
        <f t="shared" si="79"/>
        <v>0</v>
      </c>
      <c r="S303" s="17">
        <f>S304</f>
        <v>0</v>
      </c>
      <c r="T303" s="53">
        <f t="shared" si="80"/>
        <v>0</v>
      </c>
      <c r="U303" s="53"/>
      <c r="V303" s="53">
        <f t="shared" si="81"/>
        <v>0</v>
      </c>
      <c r="W303" s="43">
        <f>W304</f>
        <v>0</v>
      </c>
      <c r="X303" s="43">
        <f>X304</f>
        <v>0</v>
      </c>
      <c r="Y303" s="43">
        <f>Y304</f>
        <v>0</v>
      </c>
    </row>
    <row r="304" spans="1:25" ht="60.75" hidden="1" x14ac:dyDescent="0.3">
      <c r="A304" s="8"/>
      <c r="B304" s="9" t="s">
        <v>25</v>
      </c>
      <c r="C304" s="20" t="s">
        <v>193</v>
      </c>
      <c r="D304" s="20">
        <v>600</v>
      </c>
      <c r="E304" s="21">
        <v>1</v>
      </c>
      <c r="F304" s="21">
        <v>0</v>
      </c>
      <c r="G304" s="43">
        <v>0</v>
      </c>
      <c r="H304" s="43">
        <f t="shared" si="96"/>
        <v>0</v>
      </c>
      <c r="I304" s="17">
        <v>0</v>
      </c>
      <c r="J304" s="17">
        <f t="shared" si="82"/>
        <v>0</v>
      </c>
      <c r="K304" s="17">
        <v>0</v>
      </c>
      <c r="L304" s="53">
        <f t="shared" si="92"/>
        <v>0</v>
      </c>
      <c r="M304" s="17">
        <v>0</v>
      </c>
      <c r="N304" s="53">
        <f t="shared" si="94"/>
        <v>0</v>
      </c>
      <c r="O304" s="17">
        <v>0</v>
      </c>
      <c r="P304" s="53">
        <f t="shared" si="78"/>
        <v>0</v>
      </c>
      <c r="Q304" s="17">
        <v>0</v>
      </c>
      <c r="R304" s="53">
        <f t="shared" si="79"/>
        <v>0</v>
      </c>
      <c r="S304" s="17">
        <v>0</v>
      </c>
      <c r="T304" s="53">
        <f t="shared" si="80"/>
        <v>0</v>
      </c>
      <c r="U304" s="53"/>
      <c r="V304" s="53">
        <f t="shared" si="81"/>
        <v>0</v>
      </c>
      <c r="W304" s="43">
        <v>0</v>
      </c>
      <c r="X304" s="43">
        <v>0</v>
      </c>
      <c r="Y304" s="43">
        <v>0</v>
      </c>
    </row>
    <row r="305" spans="1:25" ht="81" hidden="1" x14ac:dyDescent="0.3">
      <c r="A305" s="8"/>
      <c r="B305" s="9" t="s">
        <v>491</v>
      </c>
      <c r="C305" s="20" t="s">
        <v>192</v>
      </c>
      <c r="D305" s="20"/>
      <c r="E305" s="21"/>
      <c r="F305" s="21">
        <f>F306</f>
        <v>0</v>
      </c>
      <c r="G305" s="43">
        <f>G306</f>
        <v>0</v>
      </c>
      <c r="H305" s="43">
        <f t="shared" si="96"/>
        <v>0</v>
      </c>
      <c r="I305" s="17">
        <f>I306</f>
        <v>0</v>
      </c>
      <c r="J305" s="17">
        <f t="shared" si="82"/>
        <v>0</v>
      </c>
      <c r="K305" s="17">
        <f>K306</f>
        <v>0</v>
      </c>
      <c r="L305" s="53">
        <f t="shared" si="92"/>
        <v>0</v>
      </c>
      <c r="M305" s="17">
        <f>M306</f>
        <v>0</v>
      </c>
      <c r="N305" s="53">
        <f t="shared" si="94"/>
        <v>0</v>
      </c>
      <c r="O305" s="17">
        <f>O306</f>
        <v>0</v>
      </c>
      <c r="P305" s="53">
        <f t="shared" si="78"/>
        <v>0</v>
      </c>
      <c r="Q305" s="17">
        <f>Q306</f>
        <v>0</v>
      </c>
      <c r="R305" s="53">
        <f t="shared" si="79"/>
        <v>0</v>
      </c>
      <c r="S305" s="17">
        <f>S306</f>
        <v>0</v>
      </c>
      <c r="T305" s="53">
        <f t="shared" si="80"/>
        <v>0</v>
      </c>
      <c r="U305" s="53"/>
      <c r="V305" s="53">
        <f t="shared" si="81"/>
        <v>0</v>
      </c>
      <c r="W305" s="43">
        <f>W306</f>
        <v>0</v>
      </c>
      <c r="X305" s="43">
        <f>X306</f>
        <v>0</v>
      </c>
      <c r="Y305" s="43">
        <f>Y306</f>
        <v>0</v>
      </c>
    </row>
    <row r="306" spans="1:25" ht="53.25" hidden="1" customHeight="1" x14ac:dyDescent="0.3">
      <c r="A306" s="8"/>
      <c r="B306" s="9" t="s">
        <v>25</v>
      </c>
      <c r="C306" s="20" t="s">
        <v>192</v>
      </c>
      <c r="D306" s="20">
        <v>600</v>
      </c>
      <c r="E306" s="21">
        <v>1</v>
      </c>
      <c r="F306" s="21"/>
      <c r="G306" s="43">
        <v>0</v>
      </c>
      <c r="H306" s="43">
        <f t="shared" si="96"/>
        <v>0</v>
      </c>
      <c r="I306" s="17">
        <v>0</v>
      </c>
      <c r="J306" s="17">
        <f t="shared" si="82"/>
        <v>0</v>
      </c>
      <c r="K306" s="17">
        <v>0</v>
      </c>
      <c r="L306" s="53">
        <f t="shared" si="92"/>
        <v>0</v>
      </c>
      <c r="M306" s="17">
        <v>0</v>
      </c>
      <c r="N306" s="53">
        <f t="shared" si="94"/>
        <v>0</v>
      </c>
      <c r="O306" s="17">
        <v>0</v>
      </c>
      <c r="P306" s="53">
        <f t="shared" si="78"/>
        <v>0</v>
      </c>
      <c r="Q306" s="17">
        <v>0</v>
      </c>
      <c r="R306" s="53">
        <f t="shared" si="79"/>
        <v>0</v>
      </c>
      <c r="S306" s="17"/>
      <c r="T306" s="53">
        <f t="shared" si="80"/>
        <v>0</v>
      </c>
      <c r="U306" s="53"/>
      <c r="V306" s="53">
        <f t="shared" si="81"/>
        <v>0</v>
      </c>
      <c r="W306" s="43"/>
      <c r="X306" s="43">
        <v>0</v>
      </c>
      <c r="Y306" s="43"/>
    </row>
    <row r="307" spans="1:25" ht="60.75" hidden="1" x14ac:dyDescent="0.3">
      <c r="A307" s="8"/>
      <c r="B307" s="9" t="s">
        <v>194</v>
      </c>
      <c r="C307" s="20" t="s">
        <v>195</v>
      </c>
      <c r="D307" s="20"/>
      <c r="E307" s="21"/>
      <c r="F307" s="21">
        <f>F308</f>
        <v>0</v>
      </c>
      <c r="G307" s="43">
        <f>G308</f>
        <v>0</v>
      </c>
      <c r="H307" s="43">
        <f t="shared" si="96"/>
        <v>0</v>
      </c>
      <c r="I307" s="17">
        <f>I308</f>
        <v>0</v>
      </c>
      <c r="J307" s="17">
        <f t="shared" si="82"/>
        <v>0</v>
      </c>
      <c r="K307" s="17">
        <f>K308</f>
        <v>0</v>
      </c>
      <c r="L307" s="53">
        <f t="shared" si="92"/>
        <v>0</v>
      </c>
      <c r="M307" s="17">
        <f>M308</f>
        <v>0</v>
      </c>
      <c r="N307" s="53">
        <f t="shared" si="94"/>
        <v>0</v>
      </c>
      <c r="O307" s="17">
        <f>O308</f>
        <v>0</v>
      </c>
      <c r="P307" s="53">
        <f t="shared" si="78"/>
        <v>0</v>
      </c>
      <c r="Q307" s="17">
        <f>Q308</f>
        <v>0</v>
      </c>
      <c r="R307" s="53">
        <f t="shared" si="79"/>
        <v>0</v>
      </c>
      <c r="S307" s="17">
        <f>S308</f>
        <v>0</v>
      </c>
      <c r="T307" s="53">
        <f t="shared" si="80"/>
        <v>0</v>
      </c>
      <c r="U307" s="53"/>
      <c r="V307" s="53">
        <f t="shared" si="81"/>
        <v>0</v>
      </c>
      <c r="W307" s="43">
        <f>W308</f>
        <v>0</v>
      </c>
      <c r="X307" s="43">
        <f>X308</f>
        <v>0</v>
      </c>
      <c r="Y307" s="43">
        <f>Y308</f>
        <v>0</v>
      </c>
    </row>
    <row r="308" spans="1:25" ht="60.75" hidden="1" x14ac:dyDescent="0.3">
      <c r="A308" s="8"/>
      <c r="B308" s="9" t="s">
        <v>25</v>
      </c>
      <c r="C308" s="20" t="s">
        <v>195</v>
      </c>
      <c r="D308" s="20">
        <v>600</v>
      </c>
      <c r="E308" s="21"/>
      <c r="F308" s="21"/>
      <c r="G308" s="43">
        <v>0</v>
      </c>
      <c r="H308" s="43">
        <f t="shared" si="96"/>
        <v>0</v>
      </c>
      <c r="I308" s="17"/>
      <c r="J308" s="17">
        <f t="shared" si="82"/>
        <v>0</v>
      </c>
      <c r="K308" s="17">
        <v>0</v>
      </c>
      <c r="L308" s="53">
        <f t="shared" si="92"/>
        <v>0</v>
      </c>
      <c r="M308" s="17">
        <v>0</v>
      </c>
      <c r="N308" s="53">
        <f t="shared" si="94"/>
        <v>0</v>
      </c>
      <c r="O308" s="17">
        <v>0</v>
      </c>
      <c r="P308" s="53">
        <f t="shared" si="78"/>
        <v>0</v>
      </c>
      <c r="Q308" s="17">
        <v>0</v>
      </c>
      <c r="R308" s="53">
        <f t="shared" si="79"/>
        <v>0</v>
      </c>
      <c r="S308" s="17">
        <v>0</v>
      </c>
      <c r="T308" s="53">
        <f t="shared" si="80"/>
        <v>0</v>
      </c>
      <c r="U308" s="53"/>
      <c r="V308" s="53">
        <f t="shared" si="81"/>
        <v>0</v>
      </c>
      <c r="W308" s="43"/>
      <c r="X308" s="43">
        <v>0</v>
      </c>
      <c r="Y308" s="43"/>
    </row>
    <row r="309" spans="1:25" ht="55.5" customHeight="1" x14ac:dyDescent="0.25">
      <c r="A309" s="31">
        <v>11</v>
      </c>
      <c r="B309" s="23" t="s">
        <v>441</v>
      </c>
      <c r="C309" s="33" t="s">
        <v>196</v>
      </c>
      <c r="D309" s="33"/>
      <c r="E309" s="31"/>
      <c r="F309" s="31">
        <f>F319</f>
        <v>2537.15</v>
      </c>
      <c r="G309" s="32">
        <f>G310+G313+G316+G319+G326</f>
        <v>0</v>
      </c>
      <c r="H309" s="31">
        <f>F309+G309</f>
        <v>2537.15</v>
      </c>
      <c r="I309" s="32">
        <f>I310+I313+I316+I319+I326</f>
        <v>0</v>
      </c>
      <c r="J309" s="32">
        <f t="shared" si="82"/>
        <v>2537.15</v>
      </c>
      <c r="K309" s="32">
        <f>K310+K313+K316+K319+K326</f>
        <v>0</v>
      </c>
      <c r="L309" s="54">
        <f t="shared" si="92"/>
        <v>2537.15</v>
      </c>
      <c r="M309" s="32">
        <f>M310+M313+M316+M319+M326</f>
        <v>0</v>
      </c>
      <c r="N309" s="54">
        <f t="shared" si="94"/>
        <v>2537.15</v>
      </c>
      <c r="O309" s="32">
        <f>O310+O313+O316+O319+O326</f>
        <v>0</v>
      </c>
      <c r="P309" s="54">
        <f t="shared" si="78"/>
        <v>2537.15</v>
      </c>
      <c r="Q309" s="32">
        <f>Q310+Q313+Q316+Q319</f>
        <v>0</v>
      </c>
      <c r="R309" s="54">
        <f t="shared" si="79"/>
        <v>2537.15</v>
      </c>
      <c r="S309" s="32">
        <f>S310+S313+S316+S319+S326+S333</f>
        <v>0</v>
      </c>
      <c r="T309" s="54">
        <f t="shared" si="80"/>
        <v>2537.15</v>
      </c>
      <c r="U309" s="54"/>
      <c r="V309" s="54">
        <f t="shared" si="81"/>
        <v>2537.15</v>
      </c>
      <c r="W309" s="31">
        <f>W319</f>
        <v>2528.73</v>
      </c>
      <c r="X309" s="32">
        <f>X310+X313+X316+X319+X326</f>
        <v>0</v>
      </c>
      <c r="Y309" s="31">
        <f>Y319</f>
        <v>2528.73</v>
      </c>
    </row>
    <row r="310" spans="1:25" ht="60.75" hidden="1" x14ac:dyDescent="0.3">
      <c r="A310" s="8"/>
      <c r="B310" s="9" t="s">
        <v>440</v>
      </c>
      <c r="C310" s="20" t="s">
        <v>197</v>
      </c>
      <c r="D310" s="20"/>
      <c r="E310" s="21"/>
      <c r="F310" s="21">
        <f>F311</f>
        <v>0</v>
      </c>
      <c r="G310" s="17">
        <f>G311</f>
        <v>0</v>
      </c>
      <c r="H310" s="43">
        <f>F310+G310</f>
        <v>0</v>
      </c>
      <c r="I310" s="17">
        <f>I311</f>
        <v>0</v>
      </c>
      <c r="J310" s="17">
        <f t="shared" si="82"/>
        <v>0</v>
      </c>
      <c r="K310" s="17">
        <f>K311</f>
        <v>0</v>
      </c>
      <c r="L310" s="53">
        <f t="shared" si="92"/>
        <v>0</v>
      </c>
      <c r="M310" s="17">
        <f>M311</f>
        <v>0</v>
      </c>
      <c r="N310" s="53">
        <f t="shared" si="94"/>
        <v>0</v>
      </c>
      <c r="O310" s="17">
        <f>O311</f>
        <v>0</v>
      </c>
      <c r="P310" s="53">
        <f t="shared" ref="P310:P389" si="97">N310+O310</f>
        <v>0</v>
      </c>
      <c r="Q310" s="17">
        <f>Q311</f>
        <v>0</v>
      </c>
      <c r="R310" s="53">
        <f t="shared" ref="R310:R389" si="98">P310+Q310</f>
        <v>0</v>
      </c>
      <c r="S310" s="17">
        <f>S311</f>
        <v>0</v>
      </c>
      <c r="T310" s="53">
        <f t="shared" ref="T310:T389" si="99">R310+S310</f>
        <v>0</v>
      </c>
      <c r="U310" s="53"/>
      <c r="V310" s="53">
        <f t="shared" ref="V310:V389" si="100">T310+U310</f>
        <v>0</v>
      </c>
      <c r="W310" s="43">
        <f t="shared" ref="W310:Y311" si="101">W311</f>
        <v>0</v>
      </c>
      <c r="X310" s="17">
        <f t="shared" si="101"/>
        <v>0</v>
      </c>
      <c r="Y310" s="43">
        <f t="shared" si="101"/>
        <v>0</v>
      </c>
    </row>
    <row r="311" spans="1:25" ht="60.75" hidden="1" x14ac:dyDescent="0.3">
      <c r="A311" s="8"/>
      <c r="B311" s="9" t="s">
        <v>198</v>
      </c>
      <c r="C311" s="20" t="s">
        <v>199</v>
      </c>
      <c r="D311" s="20"/>
      <c r="E311" s="21"/>
      <c r="F311" s="21">
        <f>F312</f>
        <v>0</v>
      </c>
      <c r="G311" s="17">
        <f>G312</f>
        <v>0</v>
      </c>
      <c r="H311" s="43">
        <f>F311+G311</f>
        <v>0</v>
      </c>
      <c r="I311" s="17">
        <f>I312</f>
        <v>0</v>
      </c>
      <c r="J311" s="17">
        <f t="shared" si="82"/>
        <v>0</v>
      </c>
      <c r="K311" s="17">
        <f>K312</f>
        <v>0</v>
      </c>
      <c r="L311" s="53">
        <f t="shared" si="92"/>
        <v>0</v>
      </c>
      <c r="M311" s="17">
        <f>M312</f>
        <v>0</v>
      </c>
      <c r="N311" s="53">
        <f t="shared" si="94"/>
        <v>0</v>
      </c>
      <c r="O311" s="17">
        <f>O312</f>
        <v>0</v>
      </c>
      <c r="P311" s="53">
        <f t="shared" si="97"/>
        <v>0</v>
      </c>
      <c r="Q311" s="17">
        <f>Q312</f>
        <v>0</v>
      </c>
      <c r="R311" s="53">
        <f t="shared" si="98"/>
        <v>0</v>
      </c>
      <c r="S311" s="17">
        <f>S312</f>
        <v>0</v>
      </c>
      <c r="T311" s="53">
        <f t="shared" si="99"/>
        <v>0</v>
      </c>
      <c r="U311" s="53"/>
      <c r="V311" s="53">
        <f t="shared" si="100"/>
        <v>0</v>
      </c>
      <c r="W311" s="43">
        <f t="shared" si="101"/>
        <v>0</v>
      </c>
      <c r="X311" s="17">
        <f t="shared" si="101"/>
        <v>0</v>
      </c>
      <c r="Y311" s="43">
        <f t="shared" si="101"/>
        <v>0</v>
      </c>
    </row>
    <row r="312" spans="1:25" ht="60.75" hidden="1" x14ac:dyDescent="0.3">
      <c r="A312" s="8"/>
      <c r="B312" s="9" t="s">
        <v>10</v>
      </c>
      <c r="C312" s="20" t="s">
        <v>199</v>
      </c>
      <c r="D312" s="20">
        <v>600</v>
      </c>
      <c r="E312" s="21">
        <v>1</v>
      </c>
      <c r="F312" s="21"/>
      <c r="G312" s="17"/>
      <c r="H312" s="43">
        <f>F312+G312</f>
        <v>0</v>
      </c>
      <c r="I312" s="17"/>
      <c r="J312" s="17">
        <f t="shared" si="82"/>
        <v>0</v>
      </c>
      <c r="K312" s="17">
        <v>0</v>
      </c>
      <c r="L312" s="53">
        <f t="shared" si="92"/>
        <v>0</v>
      </c>
      <c r="M312" s="17">
        <v>0</v>
      </c>
      <c r="N312" s="53">
        <f t="shared" si="94"/>
        <v>0</v>
      </c>
      <c r="O312" s="17">
        <v>0</v>
      </c>
      <c r="P312" s="53">
        <f t="shared" si="97"/>
        <v>0</v>
      </c>
      <c r="Q312" s="17">
        <v>0</v>
      </c>
      <c r="R312" s="53">
        <f t="shared" si="98"/>
        <v>0</v>
      </c>
      <c r="S312" s="17"/>
      <c r="T312" s="53">
        <f t="shared" si="99"/>
        <v>0</v>
      </c>
      <c r="U312" s="53"/>
      <c r="V312" s="53">
        <f t="shared" si="100"/>
        <v>0</v>
      </c>
      <c r="W312" s="43"/>
      <c r="X312" s="17"/>
      <c r="Y312" s="43"/>
    </row>
    <row r="313" spans="1:25" ht="40.5" hidden="1" x14ac:dyDescent="0.3">
      <c r="A313" s="8"/>
      <c r="B313" s="9" t="s">
        <v>414</v>
      </c>
      <c r="C313" s="20" t="s">
        <v>200</v>
      </c>
      <c r="D313" s="20"/>
      <c r="E313" s="21"/>
      <c r="F313" s="21">
        <f>F314</f>
        <v>0</v>
      </c>
      <c r="G313" s="17">
        <f>G314</f>
        <v>0</v>
      </c>
      <c r="H313" s="43">
        <f>H314</f>
        <v>0</v>
      </c>
      <c r="I313" s="17">
        <f>I314</f>
        <v>0</v>
      </c>
      <c r="J313" s="17">
        <f t="shared" si="82"/>
        <v>0</v>
      </c>
      <c r="K313" s="17">
        <f>K314</f>
        <v>0</v>
      </c>
      <c r="L313" s="53">
        <f t="shared" si="92"/>
        <v>0</v>
      </c>
      <c r="M313" s="17">
        <f>M314</f>
        <v>0</v>
      </c>
      <c r="N313" s="53">
        <f t="shared" si="94"/>
        <v>0</v>
      </c>
      <c r="O313" s="17">
        <f>O314</f>
        <v>0</v>
      </c>
      <c r="P313" s="53">
        <f t="shared" si="97"/>
        <v>0</v>
      </c>
      <c r="Q313" s="17">
        <f>Q314</f>
        <v>0</v>
      </c>
      <c r="R313" s="53">
        <f t="shared" si="98"/>
        <v>0</v>
      </c>
      <c r="S313" s="17">
        <f>S314</f>
        <v>0</v>
      </c>
      <c r="T313" s="53">
        <f t="shared" si="99"/>
        <v>0</v>
      </c>
      <c r="U313" s="53"/>
      <c r="V313" s="53">
        <f t="shared" si="100"/>
        <v>0</v>
      </c>
      <c r="W313" s="43">
        <f t="shared" ref="W313:Y314" si="102">W314</f>
        <v>0</v>
      </c>
      <c r="X313" s="17">
        <f t="shared" si="102"/>
        <v>0</v>
      </c>
      <c r="Y313" s="43">
        <f t="shared" si="102"/>
        <v>0</v>
      </c>
    </row>
    <row r="314" spans="1:25" ht="222.75" hidden="1" x14ac:dyDescent="0.3">
      <c r="A314" s="8"/>
      <c r="B314" s="9" t="s">
        <v>201</v>
      </c>
      <c r="C314" s="20" t="s">
        <v>202</v>
      </c>
      <c r="D314" s="20"/>
      <c r="E314" s="21"/>
      <c r="F314" s="21">
        <f>F315</f>
        <v>0</v>
      </c>
      <c r="G314" s="17">
        <f>G315</f>
        <v>0</v>
      </c>
      <c r="H314" s="43">
        <f>F314+G314</f>
        <v>0</v>
      </c>
      <c r="I314" s="17">
        <f>I315</f>
        <v>0</v>
      </c>
      <c r="J314" s="17">
        <f t="shared" si="82"/>
        <v>0</v>
      </c>
      <c r="K314" s="17">
        <f>K315</f>
        <v>0</v>
      </c>
      <c r="L314" s="53">
        <f t="shared" si="92"/>
        <v>0</v>
      </c>
      <c r="M314" s="17">
        <f>M315</f>
        <v>0</v>
      </c>
      <c r="N314" s="53">
        <f t="shared" si="94"/>
        <v>0</v>
      </c>
      <c r="O314" s="17">
        <f>O315</f>
        <v>0</v>
      </c>
      <c r="P314" s="53">
        <f t="shared" si="97"/>
        <v>0</v>
      </c>
      <c r="Q314" s="17">
        <f>Q315</f>
        <v>0</v>
      </c>
      <c r="R314" s="53">
        <f t="shared" si="98"/>
        <v>0</v>
      </c>
      <c r="S314" s="17">
        <f>S315</f>
        <v>0</v>
      </c>
      <c r="T314" s="53">
        <f t="shared" si="99"/>
        <v>0</v>
      </c>
      <c r="U314" s="53"/>
      <c r="V314" s="53">
        <f t="shared" si="100"/>
        <v>0</v>
      </c>
      <c r="W314" s="43">
        <f t="shared" si="102"/>
        <v>0</v>
      </c>
      <c r="X314" s="17">
        <f t="shared" si="102"/>
        <v>0</v>
      </c>
      <c r="Y314" s="43">
        <f t="shared" si="102"/>
        <v>0</v>
      </c>
    </row>
    <row r="315" spans="1:25" ht="60.75" hidden="1" x14ac:dyDescent="0.3">
      <c r="A315" s="8"/>
      <c r="B315" s="9" t="s">
        <v>10</v>
      </c>
      <c r="C315" s="20" t="s">
        <v>202</v>
      </c>
      <c r="D315" s="20">
        <v>600</v>
      </c>
      <c r="E315" s="21">
        <v>2</v>
      </c>
      <c r="F315" s="21"/>
      <c r="G315" s="17"/>
      <c r="H315" s="43">
        <f>F315+G315</f>
        <v>0</v>
      </c>
      <c r="I315" s="17"/>
      <c r="J315" s="17">
        <f t="shared" ref="J315:J394" si="103">H315+I315</f>
        <v>0</v>
      </c>
      <c r="K315" s="17"/>
      <c r="L315" s="53">
        <f t="shared" si="92"/>
        <v>0</v>
      </c>
      <c r="M315" s="17"/>
      <c r="N315" s="53">
        <f t="shared" si="94"/>
        <v>0</v>
      </c>
      <c r="O315" s="17"/>
      <c r="P315" s="53">
        <f t="shared" si="97"/>
        <v>0</v>
      </c>
      <c r="Q315" s="17"/>
      <c r="R315" s="53">
        <f t="shared" si="98"/>
        <v>0</v>
      </c>
      <c r="S315" s="17"/>
      <c r="T315" s="53">
        <f t="shared" si="99"/>
        <v>0</v>
      </c>
      <c r="U315" s="53"/>
      <c r="V315" s="53">
        <f t="shared" si="100"/>
        <v>0</v>
      </c>
      <c r="W315" s="43"/>
      <c r="X315" s="17"/>
      <c r="Y315" s="43"/>
    </row>
    <row r="316" spans="1:25" ht="1.5" hidden="1" customHeight="1" x14ac:dyDescent="0.3">
      <c r="A316" s="8"/>
      <c r="B316" s="9" t="s">
        <v>415</v>
      </c>
      <c r="C316" s="20" t="s">
        <v>203</v>
      </c>
      <c r="D316" s="20"/>
      <c r="E316" s="21"/>
      <c r="F316" s="21">
        <f>F317</f>
        <v>0</v>
      </c>
      <c r="G316" s="17">
        <f>G317</f>
        <v>0</v>
      </c>
      <c r="H316" s="43">
        <f>F316+G316</f>
        <v>0</v>
      </c>
      <c r="I316" s="17">
        <f>I317</f>
        <v>0</v>
      </c>
      <c r="J316" s="17">
        <f t="shared" si="103"/>
        <v>0</v>
      </c>
      <c r="K316" s="17">
        <f>K317</f>
        <v>0</v>
      </c>
      <c r="L316" s="53">
        <f t="shared" ref="L316:L332" si="104">J316+K316</f>
        <v>0</v>
      </c>
      <c r="M316" s="17">
        <f>M317</f>
        <v>0</v>
      </c>
      <c r="N316" s="53">
        <f t="shared" si="94"/>
        <v>0</v>
      </c>
      <c r="O316" s="17">
        <f>O317</f>
        <v>0</v>
      </c>
      <c r="P316" s="53">
        <f t="shared" si="97"/>
        <v>0</v>
      </c>
      <c r="Q316" s="17">
        <f>Q317</f>
        <v>0</v>
      </c>
      <c r="R316" s="53">
        <f t="shared" si="98"/>
        <v>0</v>
      </c>
      <c r="S316" s="17">
        <f>S317</f>
        <v>0</v>
      </c>
      <c r="T316" s="53">
        <f t="shared" si="99"/>
        <v>0</v>
      </c>
      <c r="U316" s="53"/>
      <c r="V316" s="53">
        <f t="shared" si="100"/>
        <v>0</v>
      </c>
      <c r="W316" s="43">
        <f t="shared" ref="W316:Y317" si="105">W317</f>
        <v>0</v>
      </c>
      <c r="X316" s="17">
        <f t="shared" si="105"/>
        <v>0</v>
      </c>
      <c r="Y316" s="43">
        <f t="shared" si="105"/>
        <v>0</v>
      </c>
    </row>
    <row r="317" spans="1:25" ht="202.5" hidden="1" x14ac:dyDescent="0.3">
      <c r="A317" s="8"/>
      <c r="B317" s="9" t="s">
        <v>204</v>
      </c>
      <c r="C317" s="20" t="s">
        <v>205</v>
      </c>
      <c r="D317" s="20"/>
      <c r="E317" s="21"/>
      <c r="F317" s="21">
        <f>F318</f>
        <v>0</v>
      </c>
      <c r="G317" s="17">
        <f>G318</f>
        <v>0</v>
      </c>
      <c r="H317" s="43">
        <f>H318</f>
        <v>0</v>
      </c>
      <c r="I317" s="17">
        <f>I318</f>
        <v>0</v>
      </c>
      <c r="J317" s="17">
        <f t="shared" si="103"/>
        <v>0</v>
      </c>
      <c r="K317" s="17">
        <f>K318</f>
        <v>0</v>
      </c>
      <c r="L317" s="53">
        <f t="shared" si="104"/>
        <v>0</v>
      </c>
      <c r="M317" s="17">
        <f>M318</f>
        <v>0</v>
      </c>
      <c r="N317" s="53">
        <f t="shared" si="94"/>
        <v>0</v>
      </c>
      <c r="O317" s="17">
        <f>O318</f>
        <v>0</v>
      </c>
      <c r="P317" s="53">
        <f t="shared" si="97"/>
        <v>0</v>
      </c>
      <c r="Q317" s="17">
        <f>Q318</f>
        <v>0</v>
      </c>
      <c r="R317" s="53">
        <f t="shared" si="98"/>
        <v>0</v>
      </c>
      <c r="S317" s="17">
        <f>S318</f>
        <v>0</v>
      </c>
      <c r="T317" s="53">
        <f t="shared" si="99"/>
        <v>0</v>
      </c>
      <c r="U317" s="53"/>
      <c r="V317" s="53">
        <f t="shared" si="100"/>
        <v>0</v>
      </c>
      <c r="W317" s="43">
        <f t="shared" si="105"/>
        <v>0</v>
      </c>
      <c r="X317" s="17">
        <f t="shared" si="105"/>
        <v>0</v>
      </c>
      <c r="Y317" s="43">
        <f t="shared" si="105"/>
        <v>0</v>
      </c>
    </row>
    <row r="318" spans="1:25" ht="60.75" hidden="1" x14ac:dyDescent="0.3">
      <c r="A318" s="8">
        <v>4</v>
      </c>
      <c r="B318" s="23" t="s">
        <v>10</v>
      </c>
      <c r="C318" s="20" t="s">
        <v>205</v>
      </c>
      <c r="D318" s="20">
        <v>600</v>
      </c>
      <c r="E318" s="21">
        <v>2</v>
      </c>
      <c r="F318" s="21"/>
      <c r="G318" s="17">
        <v>0</v>
      </c>
      <c r="H318" s="43">
        <f>F318+G318</f>
        <v>0</v>
      </c>
      <c r="I318" s="17">
        <v>0</v>
      </c>
      <c r="J318" s="17">
        <f t="shared" si="103"/>
        <v>0</v>
      </c>
      <c r="K318" s="17">
        <v>0</v>
      </c>
      <c r="L318" s="53">
        <f t="shared" si="104"/>
        <v>0</v>
      </c>
      <c r="M318" s="17">
        <v>0</v>
      </c>
      <c r="N318" s="53">
        <f t="shared" si="94"/>
        <v>0</v>
      </c>
      <c r="O318" s="17">
        <v>0</v>
      </c>
      <c r="P318" s="53">
        <f t="shared" si="97"/>
        <v>0</v>
      </c>
      <c r="Q318" s="17">
        <v>0</v>
      </c>
      <c r="R318" s="53">
        <f t="shared" si="98"/>
        <v>0</v>
      </c>
      <c r="S318" s="17">
        <v>0</v>
      </c>
      <c r="T318" s="53">
        <f t="shared" si="99"/>
        <v>0</v>
      </c>
      <c r="U318" s="53"/>
      <c r="V318" s="53">
        <f t="shared" si="100"/>
        <v>0</v>
      </c>
      <c r="W318" s="43"/>
      <c r="X318" s="17">
        <v>0</v>
      </c>
      <c r="Y318" s="43"/>
    </row>
    <row r="319" spans="1:25" ht="37.5" customHeight="1" x14ac:dyDescent="0.3">
      <c r="A319" s="8"/>
      <c r="B319" s="9" t="s">
        <v>439</v>
      </c>
      <c r="C319" s="20" t="s">
        <v>206</v>
      </c>
      <c r="D319" s="20"/>
      <c r="E319" s="21"/>
      <c r="F319" s="21">
        <f>F327+F324</f>
        <v>2537.15</v>
      </c>
      <c r="G319" s="17">
        <f>G320+G324</f>
        <v>0</v>
      </c>
      <c r="H319" s="43">
        <f>H320+H324+H326</f>
        <v>2537.15</v>
      </c>
      <c r="I319" s="17">
        <f>I320+I324</f>
        <v>0</v>
      </c>
      <c r="J319" s="17">
        <f t="shared" si="103"/>
        <v>2537.15</v>
      </c>
      <c r="K319" s="17">
        <f>K320+K324</f>
        <v>0</v>
      </c>
      <c r="L319" s="53">
        <f t="shared" si="104"/>
        <v>2537.15</v>
      </c>
      <c r="M319" s="17">
        <f>M320+M324</f>
        <v>0</v>
      </c>
      <c r="N319" s="53">
        <f t="shared" si="94"/>
        <v>2537.15</v>
      </c>
      <c r="O319" s="17">
        <f>O320+O324+O329</f>
        <v>0</v>
      </c>
      <c r="P319" s="53">
        <f t="shared" si="97"/>
        <v>2537.15</v>
      </c>
      <c r="Q319" s="17">
        <f>Q320+Q324</f>
        <v>0</v>
      </c>
      <c r="R319" s="52">
        <f>P319+Q319</f>
        <v>2537.15</v>
      </c>
      <c r="S319" s="17">
        <f>S320+S324</f>
        <v>0</v>
      </c>
      <c r="T319" s="53">
        <f t="shared" si="99"/>
        <v>2537.15</v>
      </c>
      <c r="U319" s="53"/>
      <c r="V319" s="52">
        <f>V320+V324+V327+V329+V331</f>
        <v>2537.15</v>
      </c>
      <c r="W319" s="43">
        <f>W327+W324</f>
        <v>2528.73</v>
      </c>
      <c r="X319" s="17">
        <f>X320+X324</f>
        <v>0</v>
      </c>
      <c r="Y319" s="43">
        <f>Y327+Y324</f>
        <v>2528.73</v>
      </c>
    </row>
    <row r="320" spans="1:25" ht="60.75" hidden="1" x14ac:dyDescent="0.3">
      <c r="A320" s="8"/>
      <c r="B320" s="9" t="s">
        <v>207</v>
      </c>
      <c r="C320" s="20" t="s">
        <v>208</v>
      </c>
      <c r="D320" s="20"/>
      <c r="E320" s="21"/>
      <c r="F320" s="21">
        <f>F321+F322+F323</f>
        <v>0</v>
      </c>
      <c r="G320" s="43">
        <f>G321+G322+G323</f>
        <v>0</v>
      </c>
      <c r="H320" s="43">
        <f>F320+G320</f>
        <v>0</v>
      </c>
      <c r="I320" s="17">
        <f>I321+I322+I323</f>
        <v>0</v>
      </c>
      <c r="J320" s="17">
        <f t="shared" si="103"/>
        <v>0</v>
      </c>
      <c r="K320" s="17">
        <f>K321+K322+K323</f>
        <v>0</v>
      </c>
      <c r="L320" s="53">
        <f t="shared" si="104"/>
        <v>0</v>
      </c>
      <c r="M320" s="17">
        <f>M321+M322+M323</f>
        <v>0</v>
      </c>
      <c r="N320" s="53">
        <f t="shared" si="94"/>
        <v>0</v>
      </c>
      <c r="O320" s="17">
        <f>O321+O322+O323</f>
        <v>0</v>
      </c>
      <c r="P320" s="53">
        <f t="shared" si="97"/>
        <v>0</v>
      </c>
      <c r="Q320" s="17">
        <f>Q321+Q322+Q323</f>
        <v>0</v>
      </c>
      <c r="R320" s="53">
        <f t="shared" si="98"/>
        <v>0</v>
      </c>
      <c r="S320" s="17">
        <f>S321+S322+S323</f>
        <v>0</v>
      </c>
      <c r="T320" s="53">
        <f t="shared" si="99"/>
        <v>0</v>
      </c>
      <c r="U320" s="53"/>
      <c r="V320" s="53">
        <f t="shared" si="100"/>
        <v>0</v>
      </c>
      <c r="W320" s="43">
        <f>W321+W322+W323</f>
        <v>0</v>
      </c>
      <c r="X320" s="43">
        <f>X321+X322+X323</f>
        <v>0</v>
      </c>
      <c r="Y320" s="43">
        <f>Y321+Y322+Y323</f>
        <v>0</v>
      </c>
    </row>
    <row r="321" spans="1:25" ht="101.25" hidden="1" x14ac:dyDescent="0.3">
      <c r="A321" s="8"/>
      <c r="B321" s="9" t="s">
        <v>120</v>
      </c>
      <c r="C321" s="20" t="s">
        <v>208</v>
      </c>
      <c r="D321" s="20">
        <v>100</v>
      </c>
      <c r="E321" s="21">
        <v>1</v>
      </c>
      <c r="F321" s="21"/>
      <c r="G321" s="43"/>
      <c r="H321" s="43">
        <f>F321+G321</f>
        <v>0</v>
      </c>
      <c r="I321" s="17"/>
      <c r="J321" s="17">
        <f t="shared" si="103"/>
        <v>0</v>
      </c>
      <c r="K321" s="17">
        <v>0</v>
      </c>
      <c r="L321" s="53">
        <f t="shared" si="104"/>
        <v>0</v>
      </c>
      <c r="M321" s="17">
        <v>0</v>
      </c>
      <c r="N321" s="53">
        <f t="shared" si="94"/>
        <v>0</v>
      </c>
      <c r="O321" s="17">
        <v>0</v>
      </c>
      <c r="P321" s="53">
        <f t="shared" si="97"/>
        <v>0</v>
      </c>
      <c r="Q321" s="17">
        <v>0</v>
      </c>
      <c r="R321" s="53">
        <f t="shared" si="98"/>
        <v>0</v>
      </c>
      <c r="S321" s="17">
        <v>0</v>
      </c>
      <c r="T321" s="53">
        <f t="shared" si="99"/>
        <v>0</v>
      </c>
      <c r="U321" s="53"/>
      <c r="V321" s="53">
        <f t="shared" si="100"/>
        <v>0</v>
      </c>
      <c r="W321" s="43"/>
      <c r="X321" s="43"/>
      <c r="Y321" s="43"/>
    </row>
    <row r="322" spans="1:25" ht="40.5" hidden="1" x14ac:dyDescent="0.3">
      <c r="A322" s="8"/>
      <c r="B322" s="9" t="s">
        <v>15</v>
      </c>
      <c r="C322" s="20" t="s">
        <v>208</v>
      </c>
      <c r="D322" s="20">
        <v>200</v>
      </c>
      <c r="E322" s="21">
        <v>1</v>
      </c>
      <c r="F322" s="21"/>
      <c r="G322" s="43"/>
      <c r="H322" s="43">
        <f t="shared" ref="H322:H323" si="106">F322+G322</f>
        <v>0</v>
      </c>
      <c r="I322" s="17"/>
      <c r="J322" s="17">
        <f t="shared" si="103"/>
        <v>0</v>
      </c>
      <c r="K322" s="17">
        <v>0</v>
      </c>
      <c r="L322" s="53">
        <f t="shared" si="104"/>
        <v>0</v>
      </c>
      <c r="M322" s="17">
        <v>0</v>
      </c>
      <c r="N322" s="53">
        <f t="shared" si="94"/>
        <v>0</v>
      </c>
      <c r="O322" s="17">
        <v>0</v>
      </c>
      <c r="P322" s="53">
        <f t="shared" si="97"/>
        <v>0</v>
      </c>
      <c r="Q322" s="17">
        <v>0</v>
      </c>
      <c r="R322" s="53">
        <f t="shared" si="98"/>
        <v>0</v>
      </c>
      <c r="S322" s="17">
        <v>0</v>
      </c>
      <c r="T322" s="53">
        <f t="shared" si="99"/>
        <v>0</v>
      </c>
      <c r="U322" s="53"/>
      <c r="V322" s="53">
        <f t="shared" si="100"/>
        <v>0</v>
      </c>
      <c r="W322" s="43"/>
      <c r="X322" s="43"/>
      <c r="Y322" s="43"/>
    </row>
    <row r="323" spans="1:25" ht="40.5" hidden="1" x14ac:dyDescent="0.3">
      <c r="A323" s="8"/>
      <c r="B323" s="9" t="s">
        <v>22</v>
      </c>
      <c r="C323" s="20" t="s">
        <v>208</v>
      </c>
      <c r="D323" s="20">
        <v>800</v>
      </c>
      <c r="E323" s="21">
        <v>1</v>
      </c>
      <c r="F323" s="21"/>
      <c r="G323" s="43"/>
      <c r="H323" s="43">
        <f t="shared" si="106"/>
        <v>0</v>
      </c>
      <c r="I323" s="17"/>
      <c r="J323" s="17">
        <f t="shared" si="103"/>
        <v>0</v>
      </c>
      <c r="K323" s="17">
        <v>0</v>
      </c>
      <c r="L323" s="53">
        <f t="shared" si="104"/>
        <v>0</v>
      </c>
      <c r="M323" s="17">
        <v>0</v>
      </c>
      <c r="N323" s="53">
        <f t="shared" ref="N323:N325" si="107">L323+M323</f>
        <v>0</v>
      </c>
      <c r="O323" s="17">
        <v>0</v>
      </c>
      <c r="P323" s="53">
        <f t="shared" si="97"/>
        <v>0</v>
      </c>
      <c r="Q323" s="17">
        <v>0</v>
      </c>
      <c r="R323" s="53">
        <f t="shared" si="98"/>
        <v>0</v>
      </c>
      <c r="S323" s="17">
        <v>0</v>
      </c>
      <c r="T323" s="53">
        <f t="shared" si="99"/>
        <v>0</v>
      </c>
      <c r="U323" s="53"/>
      <c r="V323" s="53">
        <f t="shared" si="100"/>
        <v>0</v>
      </c>
      <c r="W323" s="43"/>
      <c r="X323" s="43"/>
      <c r="Y323" s="43"/>
    </row>
    <row r="324" spans="1:25" ht="101.25" x14ac:dyDescent="0.3">
      <c r="A324" s="8"/>
      <c r="B324" s="9" t="s">
        <v>209</v>
      </c>
      <c r="C324" s="20" t="s">
        <v>210</v>
      </c>
      <c r="D324" s="20"/>
      <c r="E324" s="21"/>
      <c r="F324" s="17">
        <f>F325</f>
        <v>2500</v>
      </c>
      <c r="G324" s="17">
        <f>G325</f>
        <v>0</v>
      </c>
      <c r="H324" s="17">
        <f t="shared" ref="H324:H336" si="108">F324+G324</f>
        <v>2500</v>
      </c>
      <c r="I324" s="17">
        <f>I325</f>
        <v>0</v>
      </c>
      <c r="J324" s="17">
        <f t="shared" si="103"/>
        <v>2500</v>
      </c>
      <c r="K324" s="17">
        <f>K325</f>
        <v>0</v>
      </c>
      <c r="L324" s="52">
        <f t="shared" si="104"/>
        <v>2500</v>
      </c>
      <c r="M324" s="17">
        <f>M325</f>
        <v>0</v>
      </c>
      <c r="N324" s="52">
        <f t="shared" si="107"/>
        <v>2500</v>
      </c>
      <c r="O324" s="17">
        <f>O325</f>
        <v>0</v>
      </c>
      <c r="P324" s="52">
        <f t="shared" si="97"/>
        <v>2500</v>
      </c>
      <c r="Q324" s="17">
        <f>Q325</f>
        <v>0</v>
      </c>
      <c r="R324" s="52">
        <f t="shared" si="98"/>
        <v>2500</v>
      </c>
      <c r="S324" s="17">
        <f>S325</f>
        <v>0</v>
      </c>
      <c r="T324" s="52">
        <f t="shared" si="99"/>
        <v>2500</v>
      </c>
      <c r="U324" s="52"/>
      <c r="V324" s="52">
        <f t="shared" si="100"/>
        <v>2500</v>
      </c>
      <c r="W324" s="17">
        <f>W325</f>
        <v>2500</v>
      </c>
      <c r="X324" s="17">
        <f>X325</f>
        <v>0</v>
      </c>
      <c r="Y324" s="17">
        <f>Y325</f>
        <v>2500</v>
      </c>
    </row>
    <row r="325" spans="1:25" ht="60.75" x14ac:dyDescent="0.3">
      <c r="A325" s="8"/>
      <c r="B325" s="9" t="s">
        <v>25</v>
      </c>
      <c r="C325" s="20" t="s">
        <v>210</v>
      </c>
      <c r="D325" s="20">
        <v>600</v>
      </c>
      <c r="E325" s="21">
        <v>1</v>
      </c>
      <c r="F325" s="17">
        <v>2500</v>
      </c>
      <c r="G325" s="17">
        <v>0</v>
      </c>
      <c r="H325" s="17">
        <f t="shared" si="108"/>
        <v>2500</v>
      </c>
      <c r="I325" s="17"/>
      <c r="J325" s="17">
        <f t="shared" si="103"/>
        <v>2500</v>
      </c>
      <c r="K325" s="17"/>
      <c r="L325" s="52">
        <f t="shared" si="104"/>
        <v>2500</v>
      </c>
      <c r="M325" s="17"/>
      <c r="N325" s="52">
        <f t="shared" si="107"/>
        <v>2500</v>
      </c>
      <c r="O325" s="17"/>
      <c r="P325" s="52">
        <f t="shared" si="97"/>
        <v>2500</v>
      </c>
      <c r="Q325" s="17"/>
      <c r="R325" s="52">
        <f t="shared" si="98"/>
        <v>2500</v>
      </c>
      <c r="S325" s="17">
        <v>0</v>
      </c>
      <c r="T325" s="52">
        <f t="shared" si="99"/>
        <v>2500</v>
      </c>
      <c r="U325" s="52"/>
      <c r="V325" s="52">
        <f t="shared" si="100"/>
        <v>2500</v>
      </c>
      <c r="W325" s="17">
        <v>2500</v>
      </c>
      <c r="X325" s="17">
        <v>0</v>
      </c>
      <c r="Y325" s="17">
        <v>2500</v>
      </c>
    </row>
    <row r="326" spans="1:25" ht="81" x14ac:dyDescent="0.3">
      <c r="A326" s="8"/>
      <c r="B326" s="9" t="s">
        <v>401</v>
      </c>
      <c r="C326" s="20" t="s">
        <v>211</v>
      </c>
      <c r="D326" s="20"/>
      <c r="E326" s="21"/>
      <c r="F326" s="21">
        <f>F328</f>
        <v>37.15</v>
      </c>
      <c r="G326" s="16">
        <f>G328</f>
        <v>0</v>
      </c>
      <c r="H326" s="43">
        <f t="shared" si="108"/>
        <v>37.15</v>
      </c>
      <c r="I326" s="17">
        <f>I328</f>
        <v>0</v>
      </c>
      <c r="J326" s="17"/>
      <c r="K326" s="17"/>
      <c r="L326" s="53"/>
      <c r="M326" s="17"/>
      <c r="N326" s="52"/>
      <c r="O326" s="52"/>
      <c r="P326" s="52"/>
      <c r="Q326" s="17"/>
      <c r="R326" s="53"/>
      <c r="S326" s="17"/>
      <c r="T326" s="53"/>
      <c r="U326" s="53"/>
      <c r="V326" s="53"/>
      <c r="W326" s="43">
        <f>W328</f>
        <v>28.73</v>
      </c>
      <c r="X326" s="16">
        <f>X328</f>
        <v>0</v>
      </c>
      <c r="Y326" s="43">
        <f>Y328</f>
        <v>28.73</v>
      </c>
    </row>
    <row r="327" spans="1:25" ht="40.5" x14ac:dyDescent="0.3">
      <c r="A327" s="8"/>
      <c r="B327" s="9" t="s">
        <v>402</v>
      </c>
      <c r="C327" s="20" t="s">
        <v>211</v>
      </c>
      <c r="D327" s="20"/>
      <c r="E327" s="21"/>
      <c r="F327" s="17">
        <f>SUM(F328)</f>
        <v>37.15</v>
      </c>
      <c r="G327" s="17">
        <f>G329</f>
        <v>0</v>
      </c>
      <c r="H327" s="17">
        <f t="shared" si="108"/>
        <v>37.15</v>
      </c>
      <c r="I327" s="17">
        <f>I329</f>
        <v>0</v>
      </c>
      <c r="J327" s="17">
        <f t="shared" ref="J327" si="109">H327+I327</f>
        <v>37.15</v>
      </c>
      <c r="K327" s="17">
        <f>K329</f>
        <v>0</v>
      </c>
      <c r="L327" s="52">
        <f t="shared" si="104"/>
        <v>37.15</v>
      </c>
      <c r="M327" s="17">
        <f>M329</f>
        <v>0</v>
      </c>
      <c r="N327" s="52">
        <f>L327+M327</f>
        <v>37.15</v>
      </c>
      <c r="O327" s="17">
        <f>O328</f>
        <v>0</v>
      </c>
      <c r="P327" s="52">
        <f t="shared" ref="P327" si="110">N327+O327</f>
        <v>37.15</v>
      </c>
      <c r="Q327" s="17">
        <f>Q328</f>
        <v>0</v>
      </c>
      <c r="R327" s="52">
        <f t="shared" si="98"/>
        <v>37.15</v>
      </c>
      <c r="S327" s="17">
        <f>S328</f>
        <v>0</v>
      </c>
      <c r="T327" s="52">
        <f>T328</f>
        <v>37.15</v>
      </c>
      <c r="U327" s="52">
        <f>U328</f>
        <v>0</v>
      </c>
      <c r="V327" s="52">
        <f>V328</f>
        <v>37.15</v>
      </c>
      <c r="W327" s="17">
        <f>SUM(W328)</f>
        <v>28.73</v>
      </c>
      <c r="X327" s="17">
        <f>X329</f>
        <v>0</v>
      </c>
      <c r="Y327" s="17">
        <f>SUM(Y328)</f>
        <v>28.73</v>
      </c>
    </row>
    <row r="328" spans="1:25" ht="60" customHeight="1" x14ac:dyDescent="0.3">
      <c r="A328" s="8"/>
      <c r="B328" s="9" t="s">
        <v>25</v>
      </c>
      <c r="C328" s="20" t="s">
        <v>211</v>
      </c>
      <c r="D328" s="20">
        <v>600</v>
      </c>
      <c r="E328" s="21">
        <v>5</v>
      </c>
      <c r="F328" s="17">
        <v>37.15</v>
      </c>
      <c r="G328" s="17">
        <v>0</v>
      </c>
      <c r="H328" s="17">
        <f t="shared" si="108"/>
        <v>37.15</v>
      </c>
      <c r="I328" s="17"/>
      <c r="J328" s="17">
        <f t="shared" si="103"/>
        <v>37.15</v>
      </c>
      <c r="K328" s="17"/>
      <c r="L328" s="52">
        <f t="shared" si="104"/>
        <v>37.15</v>
      </c>
      <c r="M328" s="17"/>
      <c r="N328" s="52">
        <f>L328+M328</f>
        <v>37.15</v>
      </c>
      <c r="O328" s="17"/>
      <c r="P328" s="52">
        <f t="shared" si="97"/>
        <v>37.15</v>
      </c>
      <c r="Q328" s="17"/>
      <c r="R328" s="52">
        <f t="shared" si="98"/>
        <v>37.15</v>
      </c>
      <c r="S328" s="17">
        <v>0</v>
      </c>
      <c r="T328" s="52">
        <f t="shared" si="99"/>
        <v>37.15</v>
      </c>
      <c r="U328" s="52"/>
      <c r="V328" s="52">
        <f t="shared" si="100"/>
        <v>37.15</v>
      </c>
      <c r="W328" s="17">
        <v>28.73</v>
      </c>
      <c r="X328" s="17">
        <v>0</v>
      </c>
      <c r="Y328" s="17">
        <v>28.73</v>
      </c>
    </row>
    <row r="329" spans="1:25" ht="81" hidden="1" x14ac:dyDescent="0.3">
      <c r="A329" s="8"/>
      <c r="B329" s="9" t="s">
        <v>401</v>
      </c>
      <c r="C329" s="20" t="s">
        <v>211</v>
      </c>
      <c r="D329" s="20"/>
      <c r="E329" s="21"/>
      <c r="F329" s="21">
        <f>F330</f>
        <v>0</v>
      </c>
      <c r="G329" s="43">
        <f>G330</f>
        <v>0</v>
      </c>
      <c r="H329" s="43">
        <f t="shared" si="108"/>
        <v>0</v>
      </c>
      <c r="I329" s="17">
        <f>I330</f>
        <v>0</v>
      </c>
      <c r="J329" s="17">
        <f t="shared" ref="J329:J330" si="111">H329+I329</f>
        <v>0</v>
      </c>
      <c r="K329" s="17">
        <f>K330</f>
        <v>0</v>
      </c>
      <c r="L329" s="53">
        <f t="shared" si="104"/>
        <v>0</v>
      </c>
      <c r="M329" s="17">
        <f>M330</f>
        <v>0</v>
      </c>
      <c r="N329" s="53">
        <f>N330</f>
        <v>0</v>
      </c>
      <c r="O329" s="17">
        <f>O330</f>
        <v>0</v>
      </c>
      <c r="P329" s="53">
        <f t="shared" ref="P329:P330" si="112">N329+O329</f>
        <v>0</v>
      </c>
      <c r="Q329" s="17"/>
      <c r="R329" s="53">
        <f t="shared" si="98"/>
        <v>0</v>
      </c>
      <c r="S329" s="17">
        <f t="shared" ref="S329:Y329" si="113">S330</f>
        <v>0</v>
      </c>
      <c r="T329" s="52">
        <f t="shared" si="113"/>
        <v>0</v>
      </c>
      <c r="U329" s="53">
        <f t="shared" si="113"/>
        <v>0</v>
      </c>
      <c r="V329" s="52">
        <f t="shared" si="113"/>
        <v>0</v>
      </c>
      <c r="W329" s="43">
        <f t="shared" si="113"/>
        <v>0</v>
      </c>
      <c r="X329" s="43">
        <f t="shared" si="113"/>
        <v>0</v>
      </c>
      <c r="Y329" s="43">
        <f t="shared" si="113"/>
        <v>0</v>
      </c>
    </row>
    <row r="330" spans="1:25" ht="60.75" hidden="1" x14ac:dyDescent="0.3">
      <c r="A330" s="8"/>
      <c r="B330" s="9" t="s">
        <v>25</v>
      </c>
      <c r="C330" s="20" t="s">
        <v>211</v>
      </c>
      <c r="D330" s="20">
        <v>600</v>
      </c>
      <c r="E330" s="21">
        <v>5</v>
      </c>
      <c r="F330" s="21"/>
      <c r="G330" s="43"/>
      <c r="H330" s="43">
        <f t="shared" si="108"/>
        <v>0</v>
      </c>
      <c r="I330" s="17"/>
      <c r="J330" s="17">
        <f t="shared" si="111"/>
        <v>0</v>
      </c>
      <c r="K330" s="17"/>
      <c r="L330" s="53">
        <f t="shared" si="104"/>
        <v>0</v>
      </c>
      <c r="M330" s="17"/>
      <c r="N330" s="53">
        <v>0</v>
      </c>
      <c r="O330" s="17"/>
      <c r="P330" s="53">
        <f t="shared" si="112"/>
        <v>0</v>
      </c>
      <c r="Q330" s="17"/>
      <c r="R330" s="53">
        <f t="shared" si="98"/>
        <v>0</v>
      </c>
      <c r="S330" s="17"/>
      <c r="T330" s="52">
        <f>S330+R330</f>
        <v>0</v>
      </c>
      <c r="U330" s="53"/>
      <c r="V330" s="52">
        <f>U330+T330</f>
        <v>0</v>
      </c>
      <c r="W330" s="43"/>
      <c r="X330" s="43"/>
      <c r="Y330" s="43"/>
    </row>
    <row r="331" spans="1:25" ht="40.5" hidden="1" x14ac:dyDescent="0.3">
      <c r="A331" s="8"/>
      <c r="B331" s="9" t="s">
        <v>403</v>
      </c>
      <c r="C331" s="20" t="s">
        <v>391</v>
      </c>
      <c r="D331" s="20"/>
      <c r="E331" s="21"/>
      <c r="F331" s="21">
        <f>F332</f>
        <v>0</v>
      </c>
      <c r="G331" s="43">
        <f>G332</f>
        <v>0</v>
      </c>
      <c r="H331" s="43">
        <f t="shared" ref="H331:H332" si="114">F331+G331</f>
        <v>0</v>
      </c>
      <c r="I331" s="17">
        <f>I332</f>
        <v>0</v>
      </c>
      <c r="J331" s="17">
        <f t="shared" ref="J331:J332" si="115">H331+I331</f>
        <v>0</v>
      </c>
      <c r="K331" s="17">
        <f>K332</f>
        <v>0</v>
      </c>
      <c r="L331" s="53">
        <f t="shared" si="104"/>
        <v>0</v>
      </c>
      <c r="M331" s="17">
        <f>M332</f>
        <v>0</v>
      </c>
      <c r="N331" s="53">
        <f>N332</f>
        <v>0</v>
      </c>
      <c r="O331" s="17">
        <f>O332</f>
        <v>0</v>
      </c>
      <c r="P331" s="53">
        <f t="shared" ref="P331:P332" si="116">N331+O331</f>
        <v>0</v>
      </c>
      <c r="Q331" s="17">
        <f>Q332</f>
        <v>0</v>
      </c>
      <c r="R331" s="53">
        <f t="shared" si="98"/>
        <v>0</v>
      </c>
      <c r="S331" s="17">
        <f t="shared" ref="S331:Y331" si="117">S332</f>
        <v>0</v>
      </c>
      <c r="T331" s="53">
        <f t="shared" si="117"/>
        <v>0</v>
      </c>
      <c r="U331" s="53">
        <f t="shared" si="117"/>
        <v>0</v>
      </c>
      <c r="V331" s="52">
        <f t="shared" si="117"/>
        <v>0</v>
      </c>
      <c r="W331" s="43">
        <f t="shared" si="117"/>
        <v>0</v>
      </c>
      <c r="X331" s="43">
        <f t="shared" si="117"/>
        <v>0</v>
      </c>
      <c r="Y331" s="43">
        <f t="shared" si="117"/>
        <v>0</v>
      </c>
    </row>
    <row r="332" spans="1:25" ht="60.75" hidden="1" x14ac:dyDescent="0.3">
      <c r="A332" s="8"/>
      <c r="B332" s="9" t="s">
        <v>25</v>
      </c>
      <c r="C332" s="20" t="s">
        <v>391</v>
      </c>
      <c r="D332" s="20">
        <v>600</v>
      </c>
      <c r="E332" s="21">
        <v>5</v>
      </c>
      <c r="F332" s="21">
        <v>0</v>
      </c>
      <c r="G332" s="43"/>
      <c r="H332" s="43">
        <f t="shared" si="114"/>
        <v>0</v>
      </c>
      <c r="I332" s="17"/>
      <c r="J332" s="17">
        <f t="shared" si="115"/>
        <v>0</v>
      </c>
      <c r="K332" s="17"/>
      <c r="L332" s="53">
        <f t="shared" si="104"/>
        <v>0</v>
      </c>
      <c r="M332" s="17"/>
      <c r="N332" s="53">
        <v>0</v>
      </c>
      <c r="O332" s="17">
        <v>0</v>
      </c>
      <c r="P332" s="53">
        <f t="shared" si="116"/>
        <v>0</v>
      </c>
      <c r="Q332" s="17"/>
      <c r="R332" s="53">
        <f t="shared" si="98"/>
        <v>0</v>
      </c>
      <c r="S332" s="17">
        <v>0</v>
      </c>
      <c r="T332" s="52">
        <f>S332+R332</f>
        <v>0</v>
      </c>
      <c r="U332" s="53"/>
      <c r="V332" s="52">
        <f>U332+T332</f>
        <v>0</v>
      </c>
      <c r="W332" s="43">
        <v>0</v>
      </c>
      <c r="X332" s="43"/>
      <c r="Y332" s="43">
        <v>0</v>
      </c>
    </row>
    <row r="333" spans="1:25" ht="40.5" hidden="1" x14ac:dyDescent="0.3">
      <c r="A333" s="8"/>
      <c r="B333" s="9" t="s">
        <v>404</v>
      </c>
      <c r="C333" s="20" t="s">
        <v>396</v>
      </c>
      <c r="D333" s="20"/>
      <c r="E333" s="21"/>
      <c r="F333" s="21"/>
      <c r="G333" s="43"/>
      <c r="H333" s="43"/>
      <c r="I333" s="17"/>
      <c r="J333" s="17"/>
      <c r="K333" s="17"/>
      <c r="L333" s="53"/>
      <c r="M333" s="17"/>
      <c r="N333" s="53"/>
      <c r="O333" s="17"/>
      <c r="P333" s="53"/>
      <c r="Q333" s="17"/>
      <c r="R333" s="53"/>
      <c r="S333" s="17">
        <f t="shared" ref="S333:V334" si="118">S334</f>
        <v>0</v>
      </c>
      <c r="T333" s="52">
        <f t="shared" si="118"/>
        <v>0</v>
      </c>
      <c r="U333" s="52">
        <f t="shared" si="118"/>
        <v>0</v>
      </c>
      <c r="V333" s="52">
        <f t="shared" si="118"/>
        <v>0</v>
      </c>
      <c r="W333" s="43"/>
      <c r="X333" s="43"/>
      <c r="Y333" s="43"/>
    </row>
    <row r="334" spans="1:25" ht="40.5" hidden="1" x14ac:dyDescent="0.3">
      <c r="A334" s="8"/>
      <c r="B334" s="9" t="s">
        <v>70</v>
      </c>
      <c r="C334" s="20" t="s">
        <v>395</v>
      </c>
      <c r="D334" s="20"/>
      <c r="E334" s="21"/>
      <c r="F334" s="21"/>
      <c r="G334" s="43"/>
      <c r="H334" s="43"/>
      <c r="I334" s="17"/>
      <c r="J334" s="17"/>
      <c r="K334" s="17"/>
      <c r="L334" s="53"/>
      <c r="M334" s="17"/>
      <c r="N334" s="53"/>
      <c r="O334" s="17"/>
      <c r="P334" s="53"/>
      <c r="Q334" s="17"/>
      <c r="R334" s="53"/>
      <c r="S334" s="17">
        <f t="shared" si="118"/>
        <v>0</v>
      </c>
      <c r="T334" s="52">
        <f t="shared" si="118"/>
        <v>0</v>
      </c>
      <c r="U334" s="52">
        <f t="shared" si="118"/>
        <v>0</v>
      </c>
      <c r="V334" s="52">
        <f t="shared" si="118"/>
        <v>0</v>
      </c>
      <c r="W334" s="43"/>
      <c r="X334" s="43"/>
      <c r="Y334" s="43"/>
    </row>
    <row r="335" spans="1:25" ht="60.75" hidden="1" x14ac:dyDescent="0.3">
      <c r="A335" s="8"/>
      <c r="B335" s="9" t="s">
        <v>25</v>
      </c>
      <c r="C335" s="20" t="s">
        <v>395</v>
      </c>
      <c r="D335" s="20">
        <v>600</v>
      </c>
      <c r="E335" s="21"/>
      <c r="F335" s="21"/>
      <c r="G335" s="43"/>
      <c r="H335" s="43"/>
      <c r="I335" s="17"/>
      <c r="J335" s="17"/>
      <c r="K335" s="17"/>
      <c r="L335" s="53"/>
      <c r="M335" s="17"/>
      <c r="N335" s="53"/>
      <c r="O335" s="17"/>
      <c r="P335" s="53"/>
      <c r="Q335" s="17"/>
      <c r="R335" s="53"/>
      <c r="S335" s="17"/>
      <c r="T335" s="52">
        <f>S335+R335</f>
        <v>0</v>
      </c>
      <c r="U335" s="52"/>
      <c r="V335" s="52">
        <f>U335+T335</f>
        <v>0</v>
      </c>
      <c r="W335" s="43"/>
      <c r="X335" s="43"/>
      <c r="Y335" s="43"/>
    </row>
    <row r="336" spans="1:25" ht="81" x14ac:dyDescent="0.25">
      <c r="A336" s="31">
        <v>12</v>
      </c>
      <c r="B336" s="23" t="s">
        <v>416</v>
      </c>
      <c r="C336" s="33" t="s">
        <v>212</v>
      </c>
      <c r="D336" s="33"/>
      <c r="E336" s="33"/>
      <c r="F336" s="32">
        <f>F340+F337</f>
        <v>2600</v>
      </c>
      <c r="G336" s="32">
        <f>G340+G337</f>
        <v>0</v>
      </c>
      <c r="H336" s="32">
        <f t="shared" si="108"/>
        <v>2600</v>
      </c>
      <c r="I336" s="32">
        <f>I340+I337</f>
        <v>0</v>
      </c>
      <c r="J336" s="32">
        <f t="shared" si="103"/>
        <v>2600</v>
      </c>
      <c r="K336" s="32">
        <f>K340+K337</f>
        <v>0</v>
      </c>
      <c r="L336" s="51">
        <f>J336+K336</f>
        <v>2600</v>
      </c>
      <c r="M336" s="32">
        <f>M340+M337</f>
        <v>0</v>
      </c>
      <c r="N336" s="51">
        <f>L336+M336</f>
        <v>2600</v>
      </c>
      <c r="O336" s="32">
        <f>O340+O337</f>
        <v>0</v>
      </c>
      <c r="P336" s="51">
        <f t="shared" si="97"/>
        <v>2600</v>
      </c>
      <c r="Q336" s="32">
        <f>Q340+Q337</f>
        <v>0</v>
      </c>
      <c r="R336" s="51">
        <f t="shared" si="98"/>
        <v>2600</v>
      </c>
      <c r="S336" s="32">
        <f>S340+S337</f>
        <v>0</v>
      </c>
      <c r="T336" s="51">
        <f t="shared" si="99"/>
        <v>2600</v>
      </c>
      <c r="U336" s="51"/>
      <c r="V336" s="51">
        <f t="shared" si="100"/>
        <v>2600</v>
      </c>
      <c r="W336" s="32">
        <f>W340+W337</f>
        <v>2600</v>
      </c>
      <c r="X336" s="32">
        <f>X340+X337</f>
        <v>0</v>
      </c>
      <c r="Y336" s="32">
        <f>Y340+Y337</f>
        <v>2600</v>
      </c>
    </row>
    <row r="337" spans="1:25" ht="60.75" x14ac:dyDescent="0.3">
      <c r="A337" s="8"/>
      <c r="B337" s="9" t="s">
        <v>405</v>
      </c>
      <c r="C337" s="20" t="s">
        <v>381</v>
      </c>
      <c r="D337" s="20"/>
      <c r="E337" s="20"/>
      <c r="F337" s="17">
        <f>SUM(F338)</f>
        <v>2600</v>
      </c>
      <c r="G337" s="17">
        <v>0</v>
      </c>
      <c r="H337" s="17">
        <f>H338</f>
        <v>0</v>
      </c>
      <c r="I337" s="17">
        <f>I338</f>
        <v>0</v>
      </c>
      <c r="J337" s="17">
        <f>H337+I337</f>
        <v>0</v>
      </c>
      <c r="K337" s="17">
        <f>K338</f>
        <v>0</v>
      </c>
      <c r="L337" s="52">
        <f>J337+K337</f>
        <v>0</v>
      </c>
      <c r="M337" s="17">
        <f>M338</f>
        <v>0</v>
      </c>
      <c r="N337" s="52">
        <f>L337+M337</f>
        <v>0</v>
      </c>
      <c r="O337" s="17">
        <f>O338</f>
        <v>0</v>
      </c>
      <c r="P337" s="52">
        <f t="shared" si="97"/>
        <v>0</v>
      </c>
      <c r="Q337" s="17">
        <f>Q338</f>
        <v>0</v>
      </c>
      <c r="R337" s="52">
        <f t="shared" si="98"/>
        <v>0</v>
      </c>
      <c r="S337" s="17">
        <f>S338</f>
        <v>0</v>
      </c>
      <c r="T337" s="52">
        <f t="shared" si="99"/>
        <v>0</v>
      </c>
      <c r="U337" s="52">
        <f>U338</f>
        <v>0</v>
      </c>
      <c r="V337" s="52">
        <f>V338</f>
        <v>0</v>
      </c>
      <c r="W337" s="17">
        <f>SUM(W338)</f>
        <v>2600</v>
      </c>
      <c r="X337" s="17">
        <v>0</v>
      </c>
      <c r="Y337" s="17">
        <f>SUM(Y338)</f>
        <v>2600</v>
      </c>
    </row>
    <row r="338" spans="1:25" ht="40.5" x14ac:dyDescent="0.3">
      <c r="A338" s="8"/>
      <c r="B338" s="9" t="s">
        <v>382</v>
      </c>
      <c r="C338" s="20" t="s">
        <v>383</v>
      </c>
      <c r="D338" s="20"/>
      <c r="E338" s="20"/>
      <c r="F338" s="17">
        <f>SUM(F339)</f>
        <v>2600</v>
      </c>
      <c r="G338" s="17">
        <v>0</v>
      </c>
      <c r="H338" s="17">
        <f>H339</f>
        <v>0</v>
      </c>
      <c r="I338" s="17">
        <f>I339</f>
        <v>0</v>
      </c>
      <c r="J338" s="17">
        <f>H338+I338</f>
        <v>0</v>
      </c>
      <c r="K338" s="17">
        <f>K339</f>
        <v>0</v>
      </c>
      <c r="L338" s="52"/>
      <c r="M338" s="17">
        <f>M339</f>
        <v>0</v>
      </c>
      <c r="N338" s="52" t="b">
        <f>L338=L339</f>
        <v>1</v>
      </c>
      <c r="O338" s="17">
        <f>O339</f>
        <v>0</v>
      </c>
      <c r="P338" s="52">
        <f>P339</f>
        <v>0</v>
      </c>
      <c r="Q338" s="17">
        <f>Q339</f>
        <v>0</v>
      </c>
      <c r="R338" s="52">
        <f>R339</f>
        <v>0</v>
      </c>
      <c r="S338" s="17">
        <f>S339</f>
        <v>0</v>
      </c>
      <c r="T338" s="52">
        <f>T339</f>
        <v>0</v>
      </c>
      <c r="U338" s="52">
        <f>U339</f>
        <v>0</v>
      </c>
      <c r="V338" s="52">
        <f>V339</f>
        <v>0</v>
      </c>
      <c r="W338" s="17">
        <f>SUM(W339)</f>
        <v>2600</v>
      </c>
      <c r="X338" s="17">
        <v>0</v>
      </c>
      <c r="Y338" s="17">
        <f>SUM(Y339)</f>
        <v>2600</v>
      </c>
    </row>
    <row r="339" spans="1:25" ht="39" customHeight="1" x14ac:dyDescent="0.3">
      <c r="A339" s="8"/>
      <c r="B339" s="9" t="s">
        <v>15</v>
      </c>
      <c r="C339" s="20" t="s">
        <v>383</v>
      </c>
      <c r="D339" s="20">
        <v>800</v>
      </c>
      <c r="E339" s="20"/>
      <c r="F339" s="17">
        <v>2600</v>
      </c>
      <c r="G339" s="17">
        <v>0</v>
      </c>
      <c r="H339" s="17">
        <v>0</v>
      </c>
      <c r="I339" s="17"/>
      <c r="J339" s="17">
        <f>H339+I339</f>
        <v>0</v>
      </c>
      <c r="K339" s="17">
        <v>0</v>
      </c>
      <c r="L339" s="52">
        <f>+J339</f>
        <v>0</v>
      </c>
      <c r="M339" s="17">
        <v>0</v>
      </c>
      <c r="N339" s="52">
        <f>M339+L339</f>
        <v>0</v>
      </c>
      <c r="O339" s="17">
        <v>0</v>
      </c>
      <c r="P339" s="52">
        <f>O339+N339</f>
        <v>0</v>
      </c>
      <c r="Q339" s="17">
        <v>0</v>
      </c>
      <c r="R339" s="52">
        <f>Q339+P339</f>
        <v>0</v>
      </c>
      <c r="S339" s="17">
        <v>0</v>
      </c>
      <c r="T339" s="52">
        <f>S339+R339</f>
        <v>0</v>
      </c>
      <c r="U339" s="52"/>
      <c r="V339" s="52">
        <f>U339+T339</f>
        <v>0</v>
      </c>
      <c r="W339" s="17">
        <v>2600</v>
      </c>
      <c r="X339" s="17">
        <v>0</v>
      </c>
      <c r="Y339" s="17">
        <v>2600</v>
      </c>
    </row>
    <row r="340" spans="1:25" ht="1.5" hidden="1" customHeight="1" x14ac:dyDescent="0.3">
      <c r="A340" s="8"/>
      <c r="B340" s="9" t="s">
        <v>406</v>
      </c>
      <c r="C340" s="20" t="s">
        <v>213</v>
      </c>
      <c r="D340" s="20"/>
      <c r="E340" s="20"/>
      <c r="F340" s="21">
        <f>F341+F343</f>
        <v>0</v>
      </c>
      <c r="G340" s="43">
        <f>G341+G343</f>
        <v>0</v>
      </c>
      <c r="H340" s="43">
        <f>H341+H343</f>
        <v>0</v>
      </c>
      <c r="I340" s="17">
        <f>I345+I341+I343</f>
        <v>0</v>
      </c>
      <c r="J340" s="17">
        <f t="shared" si="103"/>
        <v>0</v>
      </c>
      <c r="K340" s="17">
        <f>K345+K341+K343</f>
        <v>0</v>
      </c>
      <c r="L340" s="53">
        <f t="shared" ref="L340:L345" si="119">J340+K340</f>
        <v>0</v>
      </c>
      <c r="M340" s="17">
        <f>M345+M341+M343</f>
        <v>0</v>
      </c>
      <c r="N340" s="53">
        <f t="shared" ref="N340:N345" si="120">L340+M340</f>
        <v>0</v>
      </c>
      <c r="O340" s="17">
        <f>O345+O341+O343</f>
        <v>0</v>
      </c>
      <c r="P340" s="53">
        <f t="shared" si="97"/>
        <v>0</v>
      </c>
      <c r="Q340" s="17">
        <f>Q345+Q341+Q343</f>
        <v>0</v>
      </c>
      <c r="R340" s="53">
        <f t="shared" si="98"/>
        <v>0</v>
      </c>
      <c r="S340" s="17">
        <f>S345+S341+S343</f>
        <v>0</v>
      </c>
      <c r="T340" s="53">
        <f t="shared" si="99"/>
        <v>0</v>
      </c>
      <c r="U340" s="53"/>
      <c r="V340" s="53">
        <f t="shared" si="100"/>
        <v>0</v>
      </c>
      <c r="W340" s="43">
        <f>W341+W343</f>
        <v>0</v>
      </c>
      <c r="X340" s="43">
        <f>X341+X343</f>
        <v>0</v>
      </c>
      <c r="Y340" s="43">
        <f>Y341+Y343</f>
        <v>0</v>
      </c>
    </row>
    <row r="341" spans="1:25" ht="141.75" hidden="1" x14ac:dyDescent="0.3">
      <c r="A341" s="8"/>
      <c r="B341" s="9" t="s">
        <v>495</v>
      </c>
      <c r="C341" s="20" t="s">
        <v>214</v>
      </c>
      <c r="D341" s="20"/>
      <c r="E341" s="20"/>
      <c r="F341" s="21">
        <f>F342</f>
        <v>0</v>
      </c>
      <c r="G341" s="43">
        <f>G342</f>
        <v>0</v>
      </c>
      <c r="H341" s="43">
        <f>F341+G341</f>
        <v>0</v>
      </c>
      <c r="I341" s="17">
        <f>I342</f>
        <v>0</v>
      </c>
      <c r="J341" s="17">
        <f t="shared" si="103"/>
        <v>0</v>
      </c>
      <c r="K341" s="17">
        <f>K342</f>
        <v>0</v>
      </c>
      <c r="L341" s="53">
        <f t="shared" si="119"/>
        <v>0</v>
      </c>
      <c r="M341" s="17">
        <f>M342</f>
        <v>0</v>
      </c>
      <c r="N341" s="53">
        <f t="shared" si="120"/>
        <v>0</v>
      </c>
      <c r="O341" s="17">
        <f>O342</f>
        <v>0</v>
      </c>
      <c r="P341" s="53">
        <f t="shared" si="97"/>
        <v>0</v>
      </c>
      <c r="Q341" s="17">
        <f>Q342</f>
        <v>0</v>
      </c>
      <c r="R341" s="53">
        <f t="shared" si="98"/>
        <v>0</v>
      </c>
      <c r="S341" s="17">
        <f>S342</f>
        <v>0</v>
      </c>
      <c r="T341" s="53">
        <f t="shared" si="99"/>
        <v>0</v>
      </c>
      <c r="U341" s="53"/>
      <c r="V341" s="53">
        <f t="shared" si="100"/>
        <v>0</v>
      </c>
      <c r="W341" s="43">
        <f>W342</f>
        <v>0</v>
      </c>
      <c r="X341" s="43">
        <f>X342</f>
        <v>0</v>
      </c>
      <c r="Y341" s="43">
        <f>Y342</f>
        <v>0</v>
      </c>
    </row>
    <row r="342" spans="1:25" ht="37.5" hidden="1" customHeight="1" x14ac:dyDescent="0.3">
      <c r="A342" s="8"/>
      <c r="B342" s="9" t="s">
        <v>74</v>
      </c>
      <c r="C342" s="20" t="s">
        <v>214</v>
      </c>
      <c r="D342" s="20">
        <v>400</v>
      </c>
      <c r="E342" s="20">
        <v>2</v>
      </c>
      <c r="F342" s="21"/>
      <c r="G342" s="43"/>
      <c r="H342" s="43">
        <f>F342+G342</f>
        <v>0</v>
      </c>
      <c r="I342" s="17">
        <v>0</v>
      </c>
      <c r="J342" s="17">
        <f t="shared" si="103"/>
        <v>0</v>
      </c>
      <c r="K342" s="17"/>
      <c r="L342" s="53">
        <f t="shared" si="119"/>
        <v>0</v>
      </c>
      <c r="M342" s="17">
        <v>0</v>
      </c>
      <c r="N342" s="53">
        <f t="shared" si="120"/>
        <v>0</v>
      </c>
      <c r="O342" s="17">
        <v>0</v>
      </c>
      <c r="P342" s="53">
        <f t="shared" si="97"/>
        <v>0</v>
      </c>
      <c r="Q342" s="17">
        <v>0</v>
      </c>
      <c r="R342" s="53">
        <f t="shared" si="98"/>
        <v>0</v>
      </c>
      <c r="S342" s="17">
        <v>0</v>
      </c>
      <c r="T342" s="53">
        <f t="shared" si="99"/>
        <v>0</v>
      </c>
      <c r="U342" s="53"/>
      <c r="V342" s="53">
        <f t="shared" si="100"/>
        <v>0</v>
      </c>
      <c r="W342" s="43"/>
      <c r="X342" s="43"/>
      <c r="Y342" s="43"/>
    </row>
    <row r="343" spans="1:25" ht="101.25" hidden="1" x14ac:dyDescent="0.3">
      <c r="A343" s="8"/>
      <c r="B343" s="9" t="s">
        <v>215</v>
      </c>
      <c r="C343" s="20" t="s">
        <v>214</v>
      </c>
      <c r="D343" s="20"/>
      <c r="E343" s="20"/>
      <c r="F343" s="21">
        <f>F344</f>
        <v>0</v>
      </c>
      <c r="G343" s="43">
        <f>G344</f>
        <v>0</v>
      </c>
      <c r="H343" s="43">
        <f>F343+G343</f>
        <v>0</v>
      </c>
      <c r="I343" s="17">
        <f>I344</f>
        <v>0</v>
      </c>
      <c r="J343" s="17">
        <f t="shared" si="103"/>
        <v>0</v>
      </c>
      <c r="K343" s="17">
        <f>K344</f>
        <v>0</v>
      </c>
      <c r="L343" s="53">
        <f t="shared" si="119"/>
        <v>0</v>
      </c>
      <c r="M343" s="17">
        <f>M344</f>
        <v>0</v>
      </c>
      <c r="N343" s="53">
        <f t="shared" si="120"/>
        <v>0</v>
      </c>
      <c r="O343" s="17">
        <f>O344</f>
        <v>0</v>
      </c>
      <c r="P343" s="53">
        <f t="shared" si="97"/>
        <v>0</v>
      </c>
      <c r="Q343" s="17">
        <f>Q344</f>
        <v>0</v>
      </c>
      <c r="R343" s="53">
        <f t="shared" si="98"/>
        <v>0</v>
      </c>
      <c r="S343" s="17">
        <f>S344</f>
        <v>0</v>
      </c>
      <c r="T343" s="53">
        <f t="shared" si="99"/>
        <v>0</v>
      </c>
      <c r="U343" s="53"/>
      <c r="V343" s="53">
        <f t="shared" si="100"/>
        <v>0</v>
      </c>
      <c r="W343" s="43">
        <f>W344</f>
        <v>0</v>
      </c>
      <c r="X343" s="43">
        <f>X344</f>
        <v>0</v>
      </c>
      <c r="Y343" s="43">
        <f>Y344</f>
        <v>0</v>
      </c>
    </row>
    <row r="344" spans="1:25" ht="40.5" hidden="1" x14ac:dyDescent="0.3">
      <c r="A344" s="8"/>
      <c r="B344" s="9" t="s">
        <v>74</v>
      </c>
      <c r="C344" s="20" t="s">
        <v>214</v>
      </c>
      <c r="D344" s="20">
        <v>400</v>
      </c>
      <c r="E344" s="20"/>
      <c r="F344" s="21"/>
      <c r="G344" s="43"/>
      <c r="H344" s="43">
        <f>F344+G344</f>
        <v>0</v>
      </c>
      <c r="I344" s="17">
        <v>0</v>
      </c>
      <c r="J344" s="17">
        <f t="shared" si="103"/>
        <v>0</v>
      </c>
      <c r="K344" s="17">
        <v>0</v>
      </c>
      <c r="L344" s="53">
        <f t="shared" si="119"/>
        <v>0</v>
      </c>
      <c r="M344" s="17">
        <v>0</v>
      </c>
      <c r="N344" s="53">
        <f t="shared" si="120"/>
        <v>0</v>
      </c>
      <c r="O344" s="17">
        <v>0</v>
      </c>
      <c r="P344" s="53">
        <f t="shared" si="97"/>
        <v>0</v>
      </c>
      <c r="Q344" s="17">
        <v>0</v>
      </c>
      <c r="R344" s="53">
        <f t="shared" si="98"/>
        <v>0</v>
      </c>
      <c r="S344" s="17">
        <v>0</v>
      </c>
      <c r="T344" s="53">
        <f t="shared" si="99"/>
        <v>0</v>
      </c>
      <c r="U344" s="53"/>
      <c r="V344" s="53">
        <f t="shared" si="100"/>
        <v>0</v>
      </c>
      <c r="W344" s="43"/>
      <c r="X344" s="43"/>
      <c r="Y344" s="43"/>
    </row>
    <row r="345" spans="1:25" ht="40.5" hidden="1" x14ac:dyDescent="0.3">
      <c r="A345" s="8"/>
      <c r="B345" s="9" t="s">
        <v>91</v>
      </c>
      <c r="C345" s="20" t="s">
        <v>384</v>
      </c>
      <c r="D345" s="20"/>
      <c r="E345" s="20"/>
      <c r="F345" s="21"/>
      <c r="G345" s="43"/>
      <c r="H345" s="43">
        <f>H346</f>
        <v>0</v>
      </c>
      <c r="I345" s="17">
        <f>I346</f>
        <v>0</v>
      </c>
      <c r="J345" s="17">
        <f t="shared" si="103"/>
        <v>0</v>
      </c>
      <c r="K345" s="17">
        <f>K346</f>
        <v>0</v>
      </c>
      <c r="L345" s="53">
        <f t="shared" si="119"/>
        <v>0</v>
      </c>
      <c r="M345" s="17">
        <f>M346</f>
        <v>0</v>
      </c>
      <c r="N345" s="53">
        <f t="shared" si="120"/>
        <v>0</v>
      </c>
      <c r="O345" s="17">
        <f>O346</f>
        <v>0</v>
      </c>
      <c r="P345" s="53">
        <f t="shared" si="97"/>
        <v>0</v>
      </c>
      <c r="Q345" s="17">
        <f>Q346</f>
        <v>0</v>
      </c>
      <c r="R345" s="53">
        <f t="shared" si="98"/>
        <v>0</v>
      </c>
      <c r="S345" s="17">
        <f>S346</f>
        <v>0</v>
      </c>
      <c r="T345" s="52">
        <f>T346</f>
        <v>0</v>
      </c>
      <c r="U345" s="53">
        <f>U346</f>
        <v>0</v>
      </c>
      <c r="V345" s="53">
        <f>V346</f>
        <v>0</v>
      </c>
      <c r="W345" s="43"/>
      <c r="X345" s="43"/>
      <c r="Y345" s="43"/>
    </row>
    <row r="346" spans="1:25" ht="40.5" hidden="1" x14ac:dyDescent="0.3">
      <c r="A346" s="8"/>
      <c r="B346" s="9" t="s">
        <v>15</v>
      </c>
      <c r="C346" s="20" t="s">
        <v>384</v>
      </c>
      <c r="D346" s="20">
        <v>200</v>
      </c>
      <c r="E346" s="20"/>
      <c r="F346" s="21"/>
      <c r="G346" s="43"/>
      <c r="H346" s="43"/>
      <c r="I346" s="17"/>
      <c r="J346" s="17">
        <f>I346+H346</f>
        <v>0</v>
      </c>
      <c r="K346" s="17"/>
      <c r="L346" s="52">
        <f>K346+J346</f>
        <v>0</v>
      </c>
      <c r="M346" s="17">
        <v>0</v>
      </c>
      <c r="N346" s="52">
        <f>M346+L346</f>
        <v>0</v>
      </c>
      <c r="O346" s="17">
        <v>0</v>
      </c>
      <c r="P346" s="52">
        <f>O346+N346</f>
        <v>0</v>
      </c>
      <c r="Q346" s="17">
        <v>0</v>
      </c>
      <c r="R346" s="52">
        <f>Q346+P346</f>
        <v>0</v>
      </c>
      <c r="S346" s="17"/>
      <c r="T346" s="52">
        <f>S346+R346</f>
        <v>0</v>
      </c>
      <c r="U346" s="53"/>
      <c r="V346" s="53">
        <f t="shared" si="100"/>
        <v>0</v>
      </c>
      <c r="W346" s="43"/>
      <c r="X346" s="43"/>
      <c r="Y346" s="43"/>
    </row>
    <row r="347" spans="1:25" ht="81" x14ac:dyDescent="0.25">
      <c r="A347" s="31">
        <v>13</v>
      </c>
      <c r="B347" s="23" t="s">
        <v>539</v>
      </c>
      <c r="C347" s="33" t="s">
        <v>216</v>
      </c>
      <c r="D347" s="33"/>
      <c r="E347" s="33"/>
      <c r="F347" s="32">
        <f>F348+F351</f>
        <v>8127.5</v>
      </c>
      <c r="G347" s="32">
        <f>G348+G351</f>
        <v>0</v>
      </c>
      <c r="H347" s="32">
        <f>H348+H351</f>
        <v>8127.5</v>
      </c>
      <c r="I347" s="32">
        <f>I348+I351</f>
        <v>0</v>
      </c>
      <c r="J347" s="32">
        <f t="shared" si="103"/>
        <v>8127.5</v>
      </c>
      <c r="K347" s="32">
        <f>K348+K351</f>
        <v>0</v>
      </c>
      <c r="L347" s="51">
        <f t="shared" ref="L347:L378" si="121">J347+K347</f>
        <v>8127.5</v>
      </c>
      <c r="M347" s="32">
        <f>M348+M351</f>
        <v>0</v>
      </c>
      <c r="N347" s="51">
        <f t="shared" ref="N347:N357" si="122">L347+M347</f>
        <v>8127.5</v>
      </c>
      <c r="O347" s="32">
        <f>O348+O351</f>
        <v>0</v>
      </c>
      <c r="P347" s="51">
        <f t="shared" si="97"/>
        <v>8127.5</v>
      </c>
      <c r="Q347" s="32">
        <f>Q348+Q351</f>
        <v>0</v>
      </c>
      <c r="R347" s="51">
        <f t="shared" si="98"/>
        <v>8127.5</v>
      </c>
      <c r="S347" s="32">
        <f>S348+S351</f>
        <v>0</v>
      </c>
      <c r="T347" s="51">
        <f t="shared" si="99"/>
        <v>8127.5</v>
      </c>
      <c r="U347" s="51"/>
      <c r="V347" s="51">
        <f t="shared" si="100"/>
        <v>8127.5</v>
      </c>
      <c r="W347" s="32">
        <f>W348+W351</f>
        <v>8127.5</v>
      </c>
      <c r="X347" s="32">
        <f>X348+X351</f>
        <v>0</v>
      </c>
      <c r="Y347" s="32">
        <f>Y348+Y351</f>
        <v>8127.5</v>
      </c>
    </row>
    <row r="348" spans="1:25" ht="81" x14ac:dyDescent="0.3">
      <c r="A348" s="8"/>
      <c r="B348" s="9" t="s">
        <v>438</v>
      </c>
      <c r="C348" s="20" t="s">
        <v>217</v>
      </c>
      <c r="D348" s="20"/>
      <c r="E348" s="20"/>
      <c r="F348" s="21" t="str">
        <f t="shared" ref="F348:S349" si="123">F349</f>
        <v>8127,500</v>
      </c>
      <c r="G348" s="58" t="str">
        <f>G349</f>
        <v>0</v>
      </c>
      <c r="H348" s="17">
        <f t="shared" si="123"/>
        <v>8127.5</v>
      </c>
      <c r="I348" s="17">
        <f t="shared" si="123"/>
        <v>0</v>
      </c>
      <c r="J348" s="17">
        <f t="shared" si="103"/>
        <v>8127.5</v>
      </c>
      <c r="K348" s="17">
        <f t="shared" si="123"/>
        <v>0</v>
      </c>
      <c r="L348" s="52">
        <f t="shared" si="121"/>
        <v>8127.5</v>
      </c>
      <c r="M348" s="17">
        <f t="shared" si="123"/>
        <v>0</v>
      </c>
      <c r="N348" s="52">
        <f t="shared" si="122"/>
        <v>8127.5</v>
      </c>
      <c r="O348" s="17">
        <f t="shared" si="123"/>
        <v>0</v>
      </c>
      <c r="P348" s="52">
        <f t="shared" si="97"/>
        <v>8127.5</v>
      </c>
      <c r="Q348" s="17">
        <f t="shared" si="123"/>
        <v>0</v>
      </c>
      <c r="R348" s="52">
        <f t="shared" si="98"/>
        <v>8127.5</v>
      </c>
      <c r="S348" s="17">
        <f t="shared" si="123"/>
        <v>0</v>
      </c>
      <c r="T348" s="52">
        <f t="shared" si="99"/>
        <v>8127.5</v>
      </c>
      <c r="U348" s="52"/>
      <c r="V348" s="52">
        <f t="shared" si="100"/>
        <v>8127.5</v>
      </c>
      <c r="W348" s="17" t="str">
        <f t="shared" ref="W348:Y349" si="124">W349</f>
        <v>8127,500</v>
      </c>
      <c r="X348" s="17" t="str">
        <f t="shared" si="124"/>
        <v>0</v>
      </c>
      <c r="Y348" s="43" t="str">
        <f t="shared" si="124"/>
        <v>8127,500</v>
      </c>
    </row>
    <row r="349" spans="1:25" ht="40.5" x14ac:dyDescent="0.3">
      <c r="A349" s="8"/>
      <c r="B349" s="9" t="s">
        <v>218</v>
      </c>
      <c r="C349" s="20" t="s">
        <v>219</v>
      </c>
      <c r="D349" s="20"/>
      <c r="E349" s="20"/>
      <c r="F349" s="21" t="str">
        <f t="shared" si="123"/>
        <v>8127,500</v>
      </c>
      <c r="G349" s="17" t="str">
        <f t="shared" si="123"/>
        <v>0</v>
      </c>
      <c r="H349" s="17">
        <f t="shared" si="123"/>
        <v>8127.5</v>
      </c>
      <c r="I349" s="17">
        <f t="shared" si="123"/>
        <v>0</v>
      </c>
      <c r="J349" s="17">
        <f t="shared" si="103"/>
        <v>8127.5</v>
      </c>
      <c r="K349" s="17">
        <f t="shared" si="123"/>
        <v>0</v>
      </c>
      <c r="L349" s="52">
        <f t="shared" si="121"/>
        <v>8127.5</v>
      </c>
      <c r="M349" s="17">
        <f t="shared" si="123"/>
        <v>0</v>
      </c>
      <c r="N349" s="52">
        <f t="shared" si="122"/>
        <v>8127.5</v>
      </c>
      <c r="O349" s="17">
        <f t="shared" si="123"/>
        <v>0</v>
      </c>
      <c r="P349" s="52">
        <f t="shared" si="97"/>
        <v>8127.5</v>
      </c>
      <c r="Q349" s="17">
        <f t="shared" si="123"/>
        <v>0</v>
      </c>
      <c r="R349" s="52">
        <f t="shared" si="98"/>
        <v>8127.5</v>
      </c>
      <c r="S349" s="17">
        <f t="shared" si="123"/>
        <v>0</v>
      </c>
      <c r="T349" s="52">
        <f t="shared" si="99"/>
        <v>8127.5</v>
      </c>
      <c r="U349" s="52"/>
      <c r="V349" s="52">
        <f t="shared" si="100"/>
        <v>8127.5</v>
      </c>
      <c r="W349" s="17" t="str">
        <f t="shared" si="124"/>
        <v>8127,500</v>
      </c>
      <c r="X349" s="17" t="str">
        <f t="shared" si="124"/>
        <v>0</v>
      </c>
      <c r="Y349" s="43" t="str">
        <f t="shared" si="124"/>
        <v>8127,500</v>
      </c>
    </row>
    <row r="350" spans="1:25" ht="38.25" customHeight="1" x14ac:dyDescent="0.3">
      <c r="A350" s="8"/>
      <c r="B350" s="9" t="s">
        <v>22</v>
      </c>
      <c r="C350" s="20" t="s">
        <v>219</v>
      </c>
      <c r="D350" s="20">
        <v>800</v>
      </c>
      <c r="E350" s="20">
        <v>8</v>
      </c>
      <c r="F350" s="15" t="s">
        <v>558</v>
      </c>
      <c r="G350" s="59" t="s">
        <v>577</v>
      </c>
      <c r="H350" s="17">
        <f>F350+G350</f>
        <v>8127.5</v>
      </c>
      <c r="I350" s="17"/>
      <c r="J350" s="17">
        <f t="shared" si="103"/>
        <v>8127.5</v>
      </c>
      <c r="K350" s="17"/>
      <c r="L350" s="52">
        <f t="shared" si="121"/>
        <v>8127.5</v>
      </c>
      <c r="M350" s="17"/>
      <c r="N350" s="52">
        <f t="shared" si="122"/>
        <v>8127.5</v>
      </c>
      <c r="O350" s="17"/>
      <c r="P350" s="52">
        <f t="shared" si="97"/>
        <v>8127.5</v>
      </c>
      <c r="Q350" s="17"/>
      <c r="R350" s="52">
        <f t="shared" si="98"/>
        <v>8127.5</v>
      </c>
      <c r="S350" s="17"/>
      <c r="T350" s="52">
        <f t="shared" si="99"/>
        <v>8127.5</v>
      </c>
      <c r="U350" s="52"/>
      <c r="V350" s="52">
        <f t="shared" si="100"/>
        <v>8127.5</v>
      </c>
      <c r="W350" s="17" t="s">
        <v>558</v>
      </c>
      <c r="X350" s="17" t="s">
        <v>577</v>
      </c>
      <c r="Y350" s="15" t="s">
        <v>558</v>
      </c>
    </row>
    <row r="351" spans="1:25" ht="40.5" hidden="1" x14ac:dyDescent="0.3">
      <c r="A351" s="8"/>
      <c r="B351" s="9" t="s">
        <v>220</v>
      </c>
      <c r="C351" s="20" t="s">
        <v>221</v>
      </c>
      <c r="D351" s="20"/>
      <c r="E351" s="20"/>
      <c r="F351" s="21">
        <f>F352</f>
        <v>0</v>
      </c>
      <c r="G351" s="43">
        <f>G352</f>
        <v>0</v>
      </c>
      <c r="H351" s="43">
        <f>F351+G351</f>
        <v>0</v>
      </c>
      <c r="I351" s="17">
        <f>I352</f>
        <v>0</v>
      </c>
      <c r="J351" s="17">
        <f t="shared" si="103"/>
        <v>0</v>
      </c>
      <c r="K351" s="17">
        <f>K352</f>
        <v>0</v>
      </c>
      <c r="L351" s="53">
        <f t="shared" si="121"/>
        <v>0</v>
      </c>
      <c r="M351" s="17">
        <f>M352</f>
        <v>0</v>
      </c>
      <c r="N351" s="53">
        <f t="shared" si="122"/>
        <v>0</v>
      </c>
      <c r="O351" s="17">
        <f>O352</f>
        <v>0</v>
      </c>
      <c r="P351" s="53">
        <f t="shared" si="97"/>
        <v>0</v>
      </c>
      <c r="Q351" s="17">
        <f>Q352</f>
        <v>0</v>
      </c>
      <c r="R351" s="53">
        <f t="shared" si="98"/>
        <v>0</v>
      </c>
      <c r="S351" s="17">
        <f>S352</f>
        <v>0</v>
      </c>
      <c r="T351" s="53">
        <f t="shared" si="99"/>
        <v>0</v>
      </c>
      <c r="U351" s="53"/>
      <c r="V351" s="53">
        <f t="shared" si="100"/>
        <v>0</v>
      </c>
      <c r="W351" s="43">
        <f>W352</f>
        <v>0</v>
      </c>
      <c r="X351" s="43">
        <f>X352</f>
        <v>0</v>
      </c>
      <c r="Y351" s="43">
        <f>Y352</f>
        <v>0</v>
      </c>
    </row>
    <row r="352" spans="1:25" ht="40.5" hidden="1" x14ac:dyDescent="0.3">
      <c r="A352" s="8"/>
      <c r="B352" s="9" t="s">
        <v>15</v>
      </c>
      <c r="C352" s="20" t="s">
        <v>222</v>
      </c>
      <c r="D352" s="20">
        <v>200</v>
      </c>
      <c r="E352" s="20"/>
      <c r="F352" s="21"/>
      <c r="G352" s="43"/>
      <c r="H352" s="43">
        <f>F352+G352</f>
        <v>0</v>
      </c>
      <c r="I352" s="17"/>
      <c r="J352" s="17">
        <f t="shared" si="103"/>
        <v>0</v>
      </c>
      <c r="K352" s="17">
        <v>0</v>
      </c>
      <c r="L352" s="53">
        <f t="shared" si="121"/>
        <v>0</v>
      </c>
      <c r="M352" s="17">
        <v>0</v>
      </c>
      <c r="N352" s="53">
        <f t="shared" si="122"/>
        <v>0</v>
      </c>
      <c r="O352" s="17">
        <v>0</v>
      </c>
      <c r="P352" s="53">
        <f t="shared" si="97"/>
        <v>0</v>
      </c>
      <c r="Q352" s="17">
        <v>0</v>
      </c>
      <c r="R352" s="53">
        <f t="shared" si="98"/>
        <v>0</v>
      </c>
      <c r="S352" s="17">
        <v>0</v>
      </c>
      <c r="T352" s="53">
        <f t="shared" si="99"/>
        <v>0</v>
      </c>
      <c r="U352" s="53"/>
      <c r="V352" s="53">
        <f t="shared" si="100"/>
        <v>0</v>
      </c>
      <c r="W352" s="43"/>
      <c r="X352" s="43"/>
      <c r="Y352" s="43"/>
    </row>
    <row r="353" spans="1:25" ht="60.75" x14ac:dyDescent="0.25">
      <c r="A353" s="31">
        <v>14</v>
      </c>
      <c r="B353" s="23" t="s">
        <v>437</v>
      </c>
      <c r="C353" s="38" t="s">
        <v>223</v>
      </c>
      <c r="D353" s="33"/>
      <c r="E353" s="31"/>
      <c r="F353" s="32">
        <f>F354+F368</f>
        <v>69445.78</v>
      </c>
      <c r="G353" s="32">
        <f>G354+G368</f>
        <v>0</v>
      </c>
      <c r="H353" s="32">
        <f>F353+G353</f>
        <v>69445.78</v>
      </c>
      <c r="I353" s="32">
        <f>I354+I368</f>
        <v>0</v>
      </c>
      <c r="J353" s="32">
        <f t="shared" si="103"/>
        <v>69445.78</v>
      </c>
      <c r="K353" s="32">
        <f>K354+K368</f>
        <v>0</v>
      </c>
      <c r="L353" s="51">
        <f t="shared" si="121"/>
        <v>69445.78</v>
      </c>
      <c r="M353" s="32">
        <f>M354+M368</f>
        <v>0</v>
      </c>
      <c r="N353" s="51">
        <f t="shared" si="122"/>
        <v>69445.78</v>
      </c>
      <c r="O353" s="32">
        <f>O354+O368</f>
        <v>0</v>
      </c>
      <c r="P353" s="51">
        <f t="shared" si="97"/>
        <v>69445.78</v>
      </c>
      <c r="Q353" s="32">
        <f>Q354+Q368</f>
        <v>0</v>
      </c>
      <c r="R353" s="51">
        <f t="shared" si="98"/>
        <v>69445.78</v>
      </c>
      <c r="S353" s="32">
        <f>S354+S368</f>
        <v>0</v>
      </c>
      <c r="T353" s="51">
        <f t="shared" si="99"/>
        <v>69445.78</v>
      </c>
      <c r="U353" s="51"/>
      <c r="V353" s="51">
        <f t="shared" si="100"/>
        <v>69445.78</v>
      </c>
      <c r="W353" s="32">
        <f>W354+W368</f>
        <v>71431.48</v>
      </c>
      <c r="X353" s="32">
        <f>X354+X368</f>
        <v>0</v>
      </c>
      <c r="Y353" s="32">
        <f>Y354+Y368</f>
        <v>71431.48</v>
      </c>
    </row>
    <row r="354" spans="1:25" ht="57" customHeight="1" x14ac:dyDescent="0.3">
      <c r="A354" s="8"/>
      <c r="B354" s="9" t="s">
        <v>436</v>
      </c>
      <c r="C354" s="20" t="s">
        <v>224</v>
      </c>
      <c r="D354" s="20"/>
      <c r="E354" s="21"/>
      <c r="F354" s="17">
        <f>F355+F357+F360+F364+F366</f>
        <v>19586.600000000002</v>
      </c>
      <c r="G354" s="17">
        <f>G355+G357+G360+G364+G366</f>
        <v>0</v>
      </c>
      <c r="H354" s="17">
        <f>F354+G354</f>
        <v>19586.600000000002</v>
      </c>
      <c r="I354" s="17">
        <f>I355+I357+I360+I364+I366</f>
        <v>0</v>
      </c>
      <c r="J354" s="17">
        <f t="shared" si="103"/>
        <v>19586.600000000002</v>
      </c>
      <c r="K354" s="17">
        <f>K355+K357+K360+K364+K366</f>
        <v>0</v>
      </c>
      <c r="L354" s="52">
        <f t="shared" si="121"/>
        <v>19586.600000000002</v>
      </c>
      <c r="M354" s="17">
        <f>M355+M357+M360+M364+M366</f>
        <v>0</v>
      </c>
      <c r="N354" s="52">
        <f t="shared" si="122"/>
        <v>19586.600000000002</v>
      </c>
      <c r="O354" s="17">
        <f>O355+O357+O360+O364+O366</f>
        <v>0</v>
      </c>
      <c r="P354" s="52">
        <f t="shared" si="97"/>
        <v>19586.600000000002</v>
      </c>
      <c r="Q354" s="17">
        <f>Q355+Q357+Q360+Q364+Q366+Q362</f>
        <v>0</v>
      </c>
      <c r="R354" s="52">
        <f t="shared" si="98"/>
        <v>19586.600000000002</v>
      </c>
      <c r="S354" s="17">
        <f>S355+S357+S360+S364+S366+S362</f>
        <v>0</v>
      </c>
      <c r="T354" s="52">
        <f t="shared" si="99"/>
        <v>19586.600000000002</v>
      </c>
      <c r="U354" s="52"/>
      <c r="V354" s="52">
        <f t="shared" si="100"/>
        <v>19586.600000000002</v>
      </c>
      <c r="W354" s="17">
        <f>W355+W357+W360+W364+W366</f>
        <v>19586.600000000002</v>
      </c>
      <c r="X354" s="17">
        <f>X355+X357+X360+X364+X366</f>
        <v>0</v>
      </c>
      <c r="Y354" s="17">
        <f>Y355+Y357+Y360+Y364+Y366</f>
        <v>19586.600000000002</v>
      </c>
    </row>
    <row r="355" spans="1:25" ht="121.5" hidden="1" x14ac:dyDescent="0.3">
      <c r="A355" s="8"/>
      <c r="B355" s="9" t="s">
        <v>225</v>
      </c>
      <c r="C355" s="20" t="s">
        <v>226</v>
      </c>
      <c r="D355" s="20"/>
      <c r="E355" s="21"/>
      <c r="F355" s="21">
        <f>F356</f>
        <v>0</v>
      </c>
      <c r="G355" s="43">
        <f>G356</f>
        <v>0</v>
      </c>
      <c r="H355" s="43">
        <f>H356</f>
        <v>0</v>
      </c>
      <c r="I355" s="17">
        <f>I356</f>
        <v>0</v>
      </c>
      <c r="J355" s="17">
        <f t="shared" si="103"/>
        <v>0</v>
      </c>
      <c r="K355" s="17">
        <f>K356</f>
        <v>0</v>
      </c>
      <c r="L355" s="53">
        <f t="shared" si="121"/>
        <v>0</v>
      </c>
      <c r="M355" s="17">
        <f>M356</f>
        <v>0</v>
      </c>
      <c r="N355" s="53">
        <f t="shared" si="122"/>
        <v>0</v>
      </c>
      <c r="O355" s="17">
        <f>O356</f>
        <v>0</v>
      </c>
      <c r="P355" s="53">
        <f t="shared" si="97"/>
        <v>0</v>
      </c>
      <c r="Q355" s="17">
        <f>Q356</f>
        <v>0</v>
      </c>
      <c r="R355" s="53">
        <f t="shared" si="98"/>
        <v>0</v>
      </c>
      <c r="S355" s="17">
        <f>S356</f>
        <v>0</v>
      </c>
      <c r="T355" s="53">
        <f t="shared" si="99"/>
        <v>0</v>
      </c>
      <c r="U355" s="53"/>
      <c r="V355" s="53">
        <f t="shared" si="100"/>
        <v>0</v>
      </c>
      <c r="W355" s="43">
        <f>W356</f>
        <v>0</v>
      </c>
      <c r="X355" s="43">
        <f>X356</f>
        <v>0</v>
      </c>
      <c r="Y355" s="43">
        <f>Y356</f>
        <v>0</v>
      </c>
    </row>
    <row r="356" spans="1:25" ht="40.5" hidden="1" x14ac:dyDescent="0.3">
      <c r="A356" s="8"/>
      <c r="B356" s="9" t="s">
        <v>74</v>
      </c>
      <c r="C356" s="20" t="s">
        <v>226</v>
      </c>
      <c r="D356" s="20">
        <v>400</v>
      </c>
      <c r="E356" s="21">
        <v>1</v>
      </c>
      <c r="F356" s="21">
        <v>0</v>
      </c>
      <c r="G356" s="43"/>
      <c r="H356" s="43">
        <f t="shared" ref="H356:H367" si="125">F356+G356</f>
        <v>0</v>
      </c>
      <c r="I356" s="17"/>
      <c r="J356" s="17">
        <f t="shared" si="103"/>
        <v>0</v>
      </c>
      <c r="K356" s="17"/>
      <c r="L356" s="53">
        <f t="shared" si="121"/>
        <v>0</v>
      </c>
      <c r="M356" s="17"/>
      <c r="N356" s="53">
        <f t="shared" si="122"/>
        <v>0</v>
      </c>
      <c r="O356" s="17"/>
      <c r="P356" s="53">
        <f t="shared" si="97"/>
        <v>0</v>
      </c>
      <c r="Q356" s="17"/>
      <c r="R356" s="53">
        <f t="shared" si="98"/>
        <v>0</v>
      </c>
      <c r="S356" s="17"/>
      <c r="T356" s="53">
        <f t="shared" si="99"/>
        <v>0</v>
      </c>
      <c r="U356" s="53"/>
      <c r="V356" s="53">
        <f t="shared" si="100"/>
        <v>0</v>
      </c>
      <c r="W356" s="43">
        <v>0</v>
      </c>
      <c r="X356" s="43"/>
      <c r="Y356" s="43">
        <v>0</v>
      </c>
    </row>
    <row r="357" spans="1:25" ht="81" x14ac:dyDescent="0.3">
      <c r="A357" s="8"/>
      <c r="B357" s="9" t="s">
        <v>227</v>
      </c>
      <c r="C357" s="20" t="s">
        <v>228</v>
      </c>
      <c r="D357" s="20"/>
      <c r="E357" s="21"/>
      <c r="F357" s="17">
        <f>F359</f>
        <v>19416.400000000001</v>
      </c>
      <c r="G357" s="17">
        <f>G359</f>
        <v>0</v>
      </c>
      <c r="H357" s="17">
        <f t="shared" si="125"/>
        <v>19416.400000000001</v>
      </c>
      <c r="I357" s="17">
        <f>I359</f>
        <v>0</v>
      </c>
      <c r="J357" s="17">
        <f t="shared" si="103"/>
        <v>19416.400000000001</v>
      </c>
      <c r="K357" s="17">
        <f>K359</f>
        <v>0</v>
      </c>
      <c r="L357" s="52">
        <f t="shared" si="121"/>
        <v>19416.400000000001</v>
      </c>
      <c r="M357" s="17">
        <f>M359</f>
        <v>0</v>
      </c>
      <c r="N357" s="52">
        <f t="shared" si="122"/>
        <v>19416.400000000001</v>
      </c>
      <c r="O357" s="17">
        <f>O359+O358</f>
        <v>0</v>
      </c>
      <c r="P357" s="52">
        <f t="shared" si="97"/>
        <v>19416.400000000001</v>
      </c>
      <c r="Q357" s="17">
        <f>Q359</f>
        <v>0</v>
      </c>
      <c r="R357" s="52">
        <f t="shared" si="98"/>
        <v>19416.400000000001</v>
      </c>
      <c r="S357" s="17">
        <f>S359</f>
        <v>0</v>
      </c>
      <c r="T357" s="52">
        <f>T358+T359</f>
        <v>19416.400000000001</v>
      </c>
      <c r="U357" s="52">
        <f>U358+U359</f>
        <v>0</v>
      </c>
      <c r="V357" s="52">
        <f>V358+V359</f>
        <v>19416.400000000001</v>
      </c>
      <c r="W357" s="17">
        <f>W359</f>
        <v>19416.400000000001</v>
      </c>
      <c r="X357" s="17">
        <f>X359</f>
        <v>0</v>
      </c>
      <c r="Y357" s="17">
        <f>Y359</f>
        <v>19416.400000000001</v>
      </c>
    </row>
    <row r="358" spans="1:25" ht="40.5" x14ac:dyDescent="0.3">
      <c r="A358" s="8"/>
      <c r="B358" s="9" t="s">
        <v>15</v>
      </c>
      <c r="C358" s="20" t="s">
        <v>228</v>
      </c>
      <c r="D358" s="20">
        <v>200</v>
      </c>
      <c r="E358" s="21">
        <v>7</v>
      </c>
      <c r="F358" s="17"/>
      <c r="G358" s="17"/>
      <c r="H358" s="17">
        <f>F358+G358</f>
        <v>0</v>
      </c>
      <c r="I358" s="17"/>
      <c r="J358" s="17">
        <f t="shared" ref="J358" si="126">H358+I358</f>
        <v>0</v>
      </c>
      <c r="K358" s="17"/>
      <c r="L358" s="52">
        <f t="shared" si="121"/>
        <v>0</v>
      </c>
      <c r="M358" s="17"/>
      <c r="N358" s="52">
        <v>0</v>
      </c>
      <c r="O358" s="17"/>
      <c r="P358" s="52">
        <f t="shared" ref="P358" si="127">N358+O358</f>
        <v>0</v>
      </c>
      <c r="Q358" s="17"/>
      <c r="R358" s="52">
        <f>Q358+P358</f>
        <v>0</v>
      </c>
      <c r="S358" s="17"/>
      <c r="T358" s="52">
        <f>S358+R358</f>
        <v>0</v>
      </c>
      <c r="U358" s="52"/>
      <c r="V358" s="52">
        <f>U358+T358</f>
        <v>0</v>
      </c>
      <c r="W358" s="17"/>
      <c r="X358" s="17"/>
      <c r="Y358" s="17"/>
    </row>
    <row r="359" spans="1:25" ht="39" customHeight="1" x14ac:dyDescent="0.3">
      <c r="A359" s="8"/>
      <c r="B359" s="9" t="s">
        <v>74</v>
      </c>
      <c r="C359" s="20" t="s">
        <v>228</v>
      </c>
      <c r="D359" s="20">
        <v>400</v>
      </c>
      <c r="E359" s="21">
        <v>4</v>
      </c>
      <c r="F359" s="17">
        <v>19416.400000000001</v>
      </c>
      <c r="G359" s="17">
        <v>0</v>
      </c>
      <c r="H359" s="17">
        <f t="shared" si="125"/>
        <v>19416.400000000001</v>
      </c>
      <c r="I359" s="17">
        <v>0</v>
      </c>
      <c r="J359" s="17">
        <f t="shared" si="103"/>
        <v>19416.400000000001</v>
      </c>
      <c r="K359" s="17">
        <v>0</v>
      </c>
      <c r="L359" s="52">
        <f t="shared" si="121"/>
        <v>19416.400000000001</v>
      </c>
      <c r="M359" s="17">
        <v>0</v>
      </c>
      <c r="N359" s="52">
        <f t="shared" ref="N359:N390" si="128">L359+M359</f>
        <v>19416.400000000001</v>
      </c>
      <c r="O359" s="17"/>
      <c r="P359" s="52">
        <f t="shared" si="97"/>
        <v>19416.400000000001</v>
      </c>
      <c r="Q359" s="17">
        <v>0</v>
      </c>
      <c r="R359" s="52">
        <f t="shared" si="98"/>
        <v>19416.400000000001</v>
      </c>
      <c r="S359" s="17">
        <v>0</v>
      </c>
      <c r="T359" s="52">
        <f t="shared" si="99"/>
        <v>19416.400000000001</v>
      </c>
      <c r="U359" s="52"/>
      <c r="V359" s="52">
        <f t="shared" si="100"/>
        <v>19416.400000000001</v>
      </c>
      <c r="W359" s="17">
        <v>19416.400000000001</v>
      </c>
      <c r="X359" s="17">
        <v>0</v>
      </c>
      <c r="Y359" s="17">
        <v>19416.400000000001</v>
      </c>
    </row>
    <row r="360" spans="1:25" ht="81" hidden="1" x14ac:dyDescent="0.3">
      <c r="A360" s="8"/>
      <c r="B360" s="9" t="s">
        <v>229</v>
      </c>
      <c r="C360" s="20" t="s">
        <v>230</v>
      </c>
      <c r="D360" s="20"/>
      <c r="E360" s="21"/>
      <c r="F360" s="21">
        <f>F361</f>
        <v>0</v>
      </c>
      <c r="G360" s="43">
        <f>G361</f>
        <v>0</v>
      </c>
      <c r="H360" s="43">
        <f t="shared" si="125"/>
        <v>0</v>
      </c>
      <c r="I360" s="17">
        <f>I361</f>
        <v>0</v>
      </c>
      <c r="J360" s="17">
        <f t="shared" si="103"/>
        <v>0</v>
      </c>
      <c r="K360" s="17">
        <f>K361</f>
        <v>0</v>
      </c>
      <c r="L360" s="53">
        <f t="shared" si="121"/>
        <v>0</v>
      </c>
      <c r="M360" s="17">
        <f>M361</f>
        <v>0</v>
      </c>
      <c r="N360" s="53">
        <f t="shared" si="128"/>
        <v>0</v>
      </c>
      <c r="O360" s="17">
        <f>O361</f>
        <v>0</v>
      </c>
      <c r="P360" s="53">
        <f t="shared" si="97"/>
        <v>0</v>
      </c>
      <c r="Q360" s="17">
        <f>Q361</f>
        <v>0</v>
      </c>
      <c r="R360" s="53">
        <f t="shared" si="98"/>
        <v>0</v>
      </c>
      <c r="S360" s="17">
        <f>S361</f>
        <v>0</v>
      </c>
      <c r="T360" s="53">
        <f t="shared" si="99"/>
        <v>0</v>
      </c>
      <c r="U360" s="53"/>
      <c r="V360" s="53">
        <f t="shared" si="100"/>
        <v>0</v>
      </c>
      <c r="W360" s="43">
        <f>W361</f>
        <v>0</v>
      </c>
      <c r="X360" s="43">
        <f>X361</f>
        <v>0</v>
      </c>
      <c r="Y360" s="43">
        <f>Y361</f>
        <v>0</v>
      </c>
    </row>
    <row r="361" spans="1:25" ht="40.5" hidden="1" x14ac:dyDescent="0.3">
      <c r="A361" s="8"/>
      <c r="B361" s="9" t="s">
        <v>74</v>
      </c>
      <c r="C361" s="20" t="s">
        <v>230</v>
      </c>
      <c r="D361" s="20">
        <v>400</v>
      </c>
      <c r="E361" s="21">
        <v>1</v>
      </c>
      <c r="F361" s="21"/>
      <c r="G361" s="43"/>
      <c r="H361" s="43">
        <f t="shared" si="125"/>
        <v>0</v>
      </c>
      <c r="I361" s="17"/>
      <c r="J361" s="17">
        <f t="shared" si="103"/>
        <v>0</v>
      </c>
      <c r="K361" s="17"/>
      <c r="L361" s="53">
        <f t="shared" si="121"/>
        <v>0</v>
      </c>
      <c r="M361" s="17">
        <v>0</v>
      </c>
      <c r="N361" s="53">
        <f t="shared" si="128"/>
        <v>0</v>
      </c>
      <c r="O361" s="17">
        <v>0</v>
      </c>
      <c r="P361" s="53">
        <f t="shared" si="97"/>
        <v>0</v>
      </c>
      <c r="Q361" s="17">
        <v>0</v>
      </c>
      <c r="R361" s="53">
        <f t="shared" si="98"/>
        <v>0</v>
      </c>
      <c r="S361" s="17">
        <v>0</v>
      </c>
      <c r="T361" s="53">
        <f t="shared" si="99"/>
        <v>0</v>
      </c>
      <c r="U361" s="53"/>
      <c r="V361" s="53">
        <f t="shared" si="100"/>
        <v>0</v>
      </c>
      <c r="W361" s="43"/>
      <c r="X361" s="43"/>
      <c r="Y361" s="43"/>
    </row>
    <row r="362" spans="1:25" ht="81" hidden="1" x14ac:dyDescent="0.3">
      <c r="A362" s="8"/>
      <c r="B362" s="9" t="s">
        <v>229</v>
      </c>
      <c r="C362" s="20" t="s">
        <v>230</v>
      </c>
      <c r="D362" s="20"/>
      <c r="E362" s="21"/>
      <c r="F362" s="21">
        <f>F363</f>
        <v>0</v>
      </c>
      <c r="G362" s="43">
        <f>G363</f>
        <v>0</v>
      </c>
      <c r="H362" s="43">
        <f t="shared" ref="H362:H363" si="129">F362+G362</f>
        <v>0</v>
      </c>
      <c r="I362" s="17">
        <f>I363</f>
        <v>0</v>
      </c>
      <c r="J362" s="17">
        <f t="shared" ref="J362:J363" si="130">H362+I362</f>
        <v>0</v>
      </c>
      <c r="K362" s="17">
        <f>K363</f>
        <v>0</v>
      </c>
      <c r="L362" s="53">
        <f t="shared" si="121"/>
        <v>0</v>
      </c>
      <c r="M362" s="17">
        <f>M363</f>
        <v>0</v>
      </c>
      <c r="N362" s="53">
        <f t="shared" si="128"/>
        <v>0</v>
      </c>
      <c r="O362" s="17">
        <f>O363</f>
        <v>0</v>
      </c>
      <c r="P362" s="53">
        <f t="shared" ref="P362:P363" si="131">N362+O362</f>
        <v>0</v>
      </c>
      <c r="Q362" s="17">
        <f>Q363</f>
        <v>0</v>
      </c>
      <c r="R362" s="53">
        <f t="shared" ref="R362:R363" si="132">P362+Q362</f>
        <v>0</v>
      </c>
      <c r="S362" s="17">
        <f>S363</f>
        <v>0</v>
      </c>
      <c r="T362" s="53">
        <f t="shared" ref="T362:T363" si="133">R362+S362</f>
        <v>0</v>
      </c>
      <c r="U362" s="53"/>
      <c r="V362" s="53">
        <f t="shared" ref="V362:V363" si="134">T362+U362</f>
        <v>0</v>
      </c>
      <c r="W362" s="43">
        <f>W363</f>
        <v>0</v>
      </c>
      <c r="X362" s="43">
        <f>X363</f>
        <v>0</v>
      </c>
      <c r="Y362" s="43">
        <f>Y363</f>
        <v>0</v>
      </c>
    </row>
    <row r="363" spans="1:25" ht="40.5" hidden="1" x14ac:dyDescent="0.3">
      <c r="A363" s="8"/>
      <c r="B363" s="9" t="s">
        <v>15</v>
      </c>
      <c r="C363" s="20" t="s">
        <v>230</v>
      </c>
      <c r="D363" s="20">
        <v>200</v>
      </c>
      <c r="E363" s="21">
        <v>1</v>
      </c>
      <c r="F363" s="21"/>
      <c r="G363" s="43"/>
      <c r="H363" s="43">
        <f t="shared" si="129"/>
        <v>0</v>
      </c>
      <c r="I363" s="17"/>
      <c r="J363" s="17">
        <f t="shared" si="130"/>
        <v>0</v>
      </c>
      <c r="K363" s="17"/>
      <c r="L363" s="53">
        <f t="shared" si="121"/>
        <v>0</v>
      </c>
      <c r="M363" s="17">
        <v>0</v>
      </c>
      <c r="N363" s="53">
        <f t="shared" si="128"/>
        <v>0</v>
      </c>
      <c r="O363" s="17">
        <v>0</v>
      </c>
      <c r="P363" s="53">
        <f t="shared" si="131"/>
        <v>0</v>
      </c>
      <c r="Q363" s="17"/>
      <c r="R363" s="53">
        <f t="shared" si="132"/>
        <v>0</v>
      </c>
      <c r="S363" s="17">
        <v>0</v>
      </c>
      <c r="T363" s="53">
        <f t="shared" si="133"/>
        <v>0</v>
      </c>
      <c r="U363" s="53"/>
      <c r="V363" s="53">
        <f t="shared" si="134"/>
        <v>0</v>
      </c>
      <c r="W363" s="43"/>
      <c r="X363" s="43"/>
      <c r="Y363" s="43"/>
    </row>
    <row r="364" spans="1:25" ht="222.75" x14ac:dyDescent="0.3">
      <c r="A364" s="8"/>
      <c r="B364" s="9" t="s">
        <v>231</v>
      </c>
      <c r="C364" s="20" t="s">
        <v>232</v>
      </c>
      <c r="D364" s="20"/>
      <c r="E364" s="21"/>
      <c r="F364" s="17">
        <f>F365</f>
        <v>5.2</v>
      </c>
      <c r="G364" s="17">
        <f>G365</f>
        <v>0</v>
      </c>
      <c r="H364" s="17">
        <f t="shared" si="125"/>
        <v>5.2</v>
      </c>
      <c r="I364" s="17">
        <f>I365</f>
        <v>0</v>
      </c>
      <c r="J364" s="17">
        <f t="shared" si="103"/>
        <v>5.2</v>
      </c>
      <c r="K364" s="17">
        <f>K365</f>
        <v>0</v>
      </c>
      <c r="L364" s="52">
        <f t="shared" si="121"/>
        <v>5.2</v>
      </c>
      <c r="M364" s="17">
        <f>M365</f>
        <v>0</v>
      </c>
      <c r="N364" s="52">
        <f t="shared" si="128"/>
        <v>5.2</v>
      </c>
      <c r="O364" s="17">
        <f>O365</f>
        <v>0</v>
      </c>
      <c r="P364" s="52">
        <f t="shared" si="97"/>
        <v>5.2</v>
      </c>
      <c r="Q364" s="17">
        <f>Q365</f>
        <v>0</v>
      </c>
      <c r="R364" s="52">
        <f t="shared" si="98"/>
        <v>5.2</v>
      </c>
      <c r="S364" s="17">
        <f>S365</f>
        <v>0</v>
      </c>
      <c r="T364" s="52">
        <f t="shared" si="99"/>
        <v>5.2</v>
      </c>
      <c r="U364" s="52"/>
      <c r="V364" s="52">
        <f t="shared" si="100"/>
        <v>5.2</v>
      </c>
      <c r="W364" s="17">
        <f>W365</f>
        <v>5.2</v>
      </c>
      <c r="X364" s="17">
        <f>X365</f>
        <v>0</v>
      </c>
      <c r="Y364" s="17">
        <f>Y365</f>
        <v>5.2</v>
      </c>
    </row>
    <row r="365" spans="1:25" ht="40.5" x14ac:dyDescent="0.3">
      <c r="A365" s="8"/>
      <c r="B365" s="9" t="s">
        <v>16</v>
      </c>
      <c r="C365" s="20" t="s">
        <v>232</v>
      </c>
      <c r="D365" s="20">
        <v>300</v>
      </c>
      <c r="E365" s="21">
        <v>4</v>
      </c>
      <c r="F365" s="17">
        <v>5.2</v>
      </c>
      <c r="G365" s="17">
        <v>0</v>
      </c>
      <c r="H365" s="17">
        <f t="shared" si="125"/>
        <v>5.2</v>
      </c>
      <c r="I365" s="17">
        <v>0</v>
      </c>
      <c r="J365" s="17">
        <f t="shared" si="103"/>
        <v>5.2</v>
      </c>
      <c r="K365" s="17">
        <v>0</v>
      </c>
      <c r="L365" s="52">
        <f t="shared" si="121"/>
        <v>5.2</v>
      </c>
      <c r="M365" s="17">
        <v>0</v>
      </c>
      <c r="N365" s="52">
        <f t="shared" si="128"/>
        <v>5.2</v>
      </c>
      <c r="O365" s="17">
        <v>0</v>
      </c>
      <c r="P365" s="52">
        <f t="shared" si="97"/>
        <v>5.2</v>
      </c>
      <c r="Q365" s="17">
        <v>0</v>
      </c>
      <c r="R365" s="52">
        <f t="shared" si="98"/>
        <v>5.2</v>
      </c>
      <c r="S365" s="17">
        <v>0</v>
      </c>
      <c r="T365" s="52">
        <f t="shared" si="99"/>
        <v>5.2</v>
      </c>
      <c r="U365" s="52"/>
      <c r="V365" s="52">
        <f t="shared" si="100"/>
        <v>5.2</v>
      </c>
      <c r="W365" s="17">
        <v>5.2</v>
      </c>
      <c r="X365" s="17">
        <v>0</v>
      </c>
      <c r="Y365" s="17">
        <v>5.2</v>
      </c>
    </row>
    <row r="366" spans="1:25" ht="303.75" x14ac:dyDescent="0.3">
      <c r="A366" s="8"/>
      <c r="B366" s="9" t="s">
        <v>372</v>
      </c>
      <c r="C366" s="20" t="s">
        <v>233</v>
      </c>
      <c r="D366" s="20"/>
      <c r="E366" s="21"/>
      <c r="F366" s="17">
        <f>F367</f>
        <v>165</v>
      </c>
      <c r="G366" s="17">
        <f>G367</f>
        <v>0</v>
      </c>
      <c r="H366" s="17">
        <f t="shared" si="125"/>
        <v>165</v>
      </c>
      <c r="I366" s="17">
        <f>I367</f>
        <v>0</v>
      </c>
      <c r="J366" s="17">
        <f t="shared" si="103"/>
        <v>165</v>
      </c>
      <c r="K366" s="17">
        <f>K367</f>
        <v>0</v>
      </c>
      <c r="L366" s="52">
        <f t="shared" si="121"/>
        <v>165</v>
      </c>
      <c r="M366" s="17">
        <f>M367</f>
        <v>0</v>
      </c>
      <c r="N366" s="52">
        <f t="shared" si="128"/>
        <v>165</v>
      </c>
      <c r="O366" s="17">
        <f>O367</f>
        <v>0</v>
      </c>
      <c r="P366" s="52">
        <f t="shared" si="97"/>
        <v>165</v>
      </c>
      <c r="Q366" s="17">
        <f>Q367</f>
        <v>0</v>
      </c>
      <c r="R366" s="52">
        <f t="shared" si="98"/>
        <v>165</v>
      </c>
      <c r="S366" s="17">
        <f>S367</f>
        <v>0</v>
      </c>
      <c r="T366" s="52">
        <f t="shared" si="99"/>
        <v>165</v>
      </c>
      <c r="U366" s="52"/>
      <c r="V366" s="52">
        <f t="shared" si="100"/>
        <v>165</v>
      </c>
      <c r="W366" s="17">
        <f>W367</f>
        <v>165</v>
      </c>
      <c r="X366" s="17">
        <f>X367</f>
        <v>0</v>
      </c>
      <c r="Y366" s="17">
        <f>Y367</f>
        <v>165</v>
      </c>
    </row>
    <row r="367" spans="1:25" ht="40.5" x14ac:dyDescent="0.3">
      <c r="A367" s="8"/>
      <c r="B367" s="9" t="s">
        <v>16</v>
      </c>
      <c r="C367" s="20" t="s">
        <v>233</v>
      </c>
      <c r="D367" s="20">
        <v>300</v>
      </c>
      <c r="E367" s="21">
        <v>4</v>
      </c>
      <c r="F367" s="17">
        <v>165</v>
      </c>
      <c r="G367" s="17"/>
      <c r="H367" s="17">
        <f t="shared" si="125"/>
        <v>165</v>
      </c>
      <c r="I367" s="17">
        <v>0</v>
      </c>
      <c r="J367" s="17">
        <f t="shared" si="103"/>
        <v>165</v>
      </c>
      <c r="K367" s="17">
        <v>0</v>
      </c>
      <c r="L367" s="52">
        <f t="shared" si="121"/>
        <v>165</v>
      </c>
      <c r="M367" s="17">
        <v>0</v>
      </c>
      <c r="N367" s="52">
        <f t="shared" si="128"/>
        <v>165</v>
      </c>
      <c r="O367" s="17">
        <v>0</v>
      </c>
      <c r="P367" s="52">
        <f t="shared" si="97"/>
        <v>165</v>
      </c>
      <c r="Q367" s="17">
        <v>0</v>
      </c>
      <c r="R367" s="52">
        <f t="shared" si="98"/>
        <v>165</v>
      </c>
      <c r="S367" s="17">
        <v>0</v>
      </c>
      <c r="T367" s="52">
        <f t="shared" si="99"/>
        <v>165</v>
      </c>
      <c r="U367" s="52"/>
      <c r="V367" s="52">
        <f t="shared" si="100"/>
        <v>165</v>
      </c>
      <c r="W367" s="17">
        <v>165</v>
      </c>
      <c r="X367" s="17"/>
      <c r="Y367" s="17">
        <v>165</v>
      </c>
    </row>
    <row r="368" spans="1:25" ht="40.5" x14ac:dyDescent="0.3">
      <c r="A368" s="8"/>
      <c r="B368" s="9" t="s">
        <v>417</v>
      </c>
      <c r="C368" s="20" t="s">
        <v>234</v>
      </c>
      <c r="D368" s="20"/>
      <c r="E368" s="21"/>
      <c r="F368" s="17">
        <f>F369+F371+F373+F375+F378+F381+F384</f>
        <v>49859.18</v>
      </c>
      <c r="G368" s="17">
        <f>G369+G371+G373+G375+G381+G384</f>
        <v>0</v>
      </c>
      <c r="H368" s="17">
        <f>F368+G368</f>
        <v>49859.18</v>
      </c>
      <c r="I368" s="17">
        <f>I369+I371+I373+I375+I381+I384</f>
        <v>0</v>
      </c>
      <c r="J368" s="17">
        <f t="shared" si="103"/>
        <v>49859.18</v>
      </c>
      <c r="K368" s="17">
        <f>K369+K371+K373+K375+K381+K384</f>
        <v>0</v>
      </c>
      <c r="L368" s="52">
        <f t="shared" si="121"/>
        <v>49859.18</v>
      </c>
      <c r="M368" s="17">
        <f>M369+M371+M373+M375+M381+M384</f>
        <v>0</v>
      </c>
      <c r="N368" s="52">
        <f t="shared" si="128"/>
        <v>49859.18</v>
      </c>
      <c r="O368" s="17">
        <f>O369+O371+O373+O375+O381+O384</f>
        <v>0</v>
      </c>
      <c r="P368" s="52">
        <f t="shared" si="97"/>
        <v>49859.18</v>
      </c>
      <c r="Q368" s="17">
        <f>Q369+Q371+Q373+Q375+Q381+Q384</f>
        <v>0</v>
      </c>
      <c r="R368" s="52">
        <f t="shared" si="98"/>
        <v>49859.18</v>
      </c>
      <c r="S368" s="17">
        <f>S369+S371+S371+S373+S375+S378+S381+S384</f>
        <v>0</v>
      </c>
      <c r="T368" s="52">
        <f t="shared" si="99"/>
        <v>49859.18</v>
      </c>
      <c r="U368" s="52"/>
      <c r="V368" s="52">
        <f t="shared" si="100"/>
        <v>49859.18</v>
      </c>
      <c r="W368" s="17">
        <f>W369+W371+W373+W375+W378+W381+W384</f>
        <v>51844.87999999999</v>
      </c>
      <c r="X368" s="17">
        <f>X369+X371+X373+X375+X381+X384</f>
        <v>0</v>
      </c>
      <c r="Y368" s="17">
        <f>Y369+Y371+Y373+Y375+Y378+Y381+Y384</f>
        <v>51844.87999999999</v>
      </c>
    </row>
    <row r="369" spans="1:25" ht="40.5" x14ac:dyDescent="0.3">
      <c r="A369" s="8"/>
      <c r="B369" s="9" t="s">
        <v>61</v>
      </c>
      <c r="C369" s="20" t="s">
        <v>235</v>
      </c>
      <c r="D369" s="20"/>
      <c r="E369" s="21"/>
      <c r="F369" s="17">
        <f>F370</f>
        <v>147.58000000000001</v>
      </c>
      <c r="G369" s="17">
        <f>G370</f>
        <v>0</v>
      </c>
      <c r="H369" s="17">
        <f>F369+G369</f>
        <v>147.58000000000001</v>
      </c>
      <c r="I369" s="17">
        <f>I370</f>
        <v>0</v>
      </c>
      <c r="J369" s="17">
        <f t="shared" si="103"/>
        <v>147.58000000000001</v>
      </c>
      <c r="K369" s="17">
        <f>K370</f>
        <v>0</v>
      </c>
      <c r="L369" s="52">
        <f t="shared" si="121"/>
        <v>147.58000000000001</v>
      </c>
      <c r="M369" s="17">
        <f>M370</f>
        <v>0</v>
      </c>
      <c r="N369" s="52">
        <f t="shared" si="128"/>
        <v>147.58000000000001</v>
      </c>
      <c r="O369" s="17">
        <f>O370</f>
        <v>0</v>
      </c>
      <c r="P369" s="52">
        <f t="shared" si="97"/>
        <v>147.58000000000001</v>
      </c>
      <c r="Q369" s="17">
        <f>Q370</f>
        <v>0</v>
      </c>
      <c r="R369" s="52">
        <f t="shared" si="98"/>
        <v>147.58000000000001</v>
      </c>
      <c r="S369" s="17">
        <f>S370</f>
        <v>0</v>
      </c>
      <c r="T369" s="52">
        <f t="shared" si="99"/>
        <v>147.58000000000001</v>
      </c>
      <c r="U369" s="52"/>
      <c r="V369" s="52">
        <f t="shared" si="100"/>
        <v>147.58000000000001</v>
      </c>
      <c r="W369" s="17">
        <f>W370</f>
        <v>147.58000000000001</v>
      </c>
      <c r="X369" s="17">
        <f>X370</f>
        <v>0</v>
      </c>
      <c r="Y369" s="17">
        <f>Y370</f>
        <v>147.58000000000001</v>
      </c>
    </row>
    <row r="370" spans="1:25" ht="37.5" customHeight="1" x14ac:dyDescent="0.3">
      <c r="A370" s="8"/>
      <c r="B370" s="9" t="s">
        <v>15</v>
      </c>
      <c r="C370" s="20" t="s">
        <v>235</v>
      </c>
      <c r="D370" s="20">
        <v>200</v>
      </c>
      <c r="E370" s="21">
        <v>7</v>
      </c>
      <c r="F370" s="17">
        <v>147.58000000000001</v>
      </c>
      <c r="G370" s="17">
        <v>0</v>
      </c>
      <c r="H370" s="17">
        <f>F370+G370</f>
        <v>147.58000000000001</v>
      </c>
      <c r="I370" s="17"/>
      <c r="J370" s="17">
        <f t="shared" si="103"/>
        <v>147.58000000000001</v>
      </c>
      <c r="K370" s="17"/>
      <c r="L370" s="52">
        <f t="shared" si="121"/>
        <v>147.58000000000001</v>
      </c>
      <c r="M370" s="17"/>
      <c r="N370" s="52">
        <f t="shared" si="128"/>
        <v>147.58000000000001</v>
      </c>
      <c r="O370" s="17"/>
      <c r="P370" s="52">
        <f t="shared" si="97"/>
        <v>147.58000000000001</v>
      </c>
      <c r="Q370" s="17"/>
      <c r="R370" s="52">
        <f t="shared" si="98"/>
        <v>147.58000000000001</v>
      </c>
      <c r="S370" s="17"/>
      <c r="T370" s="52">
        <f t="shared" si="99"/>
        <v>147.58000000000001</v>
      </c>
      <c r="U370" s="52"/>
      <c r="V370" s="52">
        <f t="shared" si="100"/>
        <v>147.58000000000001</v>
      </c>
      <c r="W370" s="17">
        <v>147.58000000000001</v>
      </c>
      <c r="X370" s="17">
        <v>0</v>
      </c>
      <c r="Y370" s="17">
        <v>147.58000000000001</v>
      </c>
    </row>
    <row r="371" spans="1:25" ht="162" hidden="1" x14ac:dyDescent="0.3">
      <c r="A371" s="8"/>
      <c r="B371" s="9" t="s">
        <v>236</v>
      </c>
      <c r="C371" s="20" t="s">
        <v>237</v>
      </c>
      <c r="D371" s="20"/>
      <c r="E371" s="21"/>
      <c r="F371" s="21">
        <f>F372</f>
        <v>0</v>
      </c>
      <c r="G371" s="43">
        <f>G372</f>
        <v>0</v>
      </c>
      <c r="H371" s="43">
        <f t="shared" ref="H371:H372" si="135">F371+G371</f>
        <v>0</v>
      </c>
      <c r="I371" s="17">
        <f>I372</f>
        <v>0</v>
      </c>
      <c r="J371" s="17">
        <f t="shared" si="103"/>
        <v>0</v>
      </c>
      <c r="K371" s="17">
        <f>K372</f>
        <v>0</v>
      </c>
      <c r="L371" s="53">
        <f t="shared" si="121"/>
        <v>0</v>
      </c>
      <c r="M371" s="17">
        <f>M372</f>
        <v>0</v>
      </c>
      <c r="N371" s="53">
        <f t="shared" si="128"/>
        <v>0</v>
      </c>
      <c r="O371" s="17">
        <f>O372</f>
        <v>0</v>
      </c>
      <c r="P371" s="53">
        <f t="shared" si="97"/>
        <v>0</v>
      </c>
      <c r="Q371" s="17">
        <f>Q372</f>
        <v>0</v>
      </c>
      <c r="R371" s="53">
        <f t="shared" si="98"/>
        <v>0</v>
      </c>
      <c r="S371" s="17">
        <f>S372</f>
        <v>0</v>
      </c>
      <c r="T371" s="53">
        <f t="shared" si="99"/>
        <v>0</v>
      </c>
      <c r="U371" s="53"/>
      <c r="V371" s="53">
        <f t="shared" si="100"/>
        <v>0</v>
      </c>
      <c r="W371" s="43">
        <f>W372</f>
        <v>0</v>
      </c>
      <c r="X371" s="43">
        <f>X372</f>
        <v>0</v>
      </c>
      <c r="Y371" s="43">
        <f>Y372</f>
        <v>0</v>
      </c>
    </row>
    <row r="372" spans="1:25" ht="60.75" hidden="1" x14ac:dyDescent="0.3">
      <c r="A372" s="8"/>
      <c r="B372" s="9" t="s">
        <v>25</v>
      </c>
      <c r="C372" s="20" t="s">
        <v>237</v>
      </c>
      <c r="D372" s="20">
        <v>600</v>
      </c>
      <c r="E372" s="21">
        <v>4</v>
      </c>
      <c r="F372" s="21"/>
      <c r="G372" s="43"/>
      <c r="H372" s="43">
        <f t="shared" si="135"/>
        <v>0</v>
      </c>
      <c r="I372" s="17"/>
      <c r="J372" s="17">
        <f t="shared" si="103"/>
        <v>0</v>
      </c>
      <c r="K372" s="17"/>
      <c r="L372" s="53">
        <f t="shared" si="121"/>
        <v>0</v>
      </c>
      <c r="M372" s="17"/>
      <c r="N372" s="53">
        <f t="shared" si="128"/>
        <v>0</v>
      </c>
      <c r="O372" s="17"/>
      <c r="P372" s="53">
        <f t="shared" si="97"/>
        <v>0</v>
      </c>
      <c r="Q372" s="17"/>
      <c r="R372" s="53">
        <f t="shared" si="98"/>
        <v>0</v>
      </c>
      <c r="S372" s="17"/>
      <c r="T372" s="53">
        <f t="shared" si="99"/>
        <v>0</v>
      </c>
      <c r="U372" s="53"/>
      <c r="V372" s="53">
        <f t="shared" si="100"/>
        <v>0</v>
      </c>
      <c r="W372" s="43"/>
      <c r="X372" s="43"/>
      <c r="Y372" s="43"/>
    </row>
    <row r="373" spans="1:25" ht="162" x14ac:dyDescent="0.3">
      <c r="A373" s="8"/>
      <c r="B373" s="9" t="s">
        <v>238</v>
      </c>
      <c r="C373" s="20" t="s">
        <v>239</v>
      </c>
      <c r="D373" s="20"/>
      <c r="E373" s="21"/>
      <c r="F373" s="17">
        <f>F374</f>
        <v>43.7</v>
      </c>
      <c r="G373" s="17">
        <f>G374</f>
        <v>0</v>
      </c>
      <c r="H373" s="17">
        <f t="shared" ref="H373:H387" si="136">F373+G373</f>
        <v>43.7</v>
      </c>
      <c r="I373" s="17">
        <f>I374</f>
        <v>0</v>
      </c>
      <c r="J373" s="17">
        <f t="shared" si="103"/>
        <v>43.7</v>
      </c>
      <c r="K373" s="17">
        <f>K374</f>
        <v>0</v>
      </c>
      <c r="L373" s="52">
        <f t="shared" si="121"/>
        <v>43.7</v>
      </c>
      <c r="M373" s="17">
        <f>M374</f>
        <v>0</v>
      </c>
      <c r="N373" s="52">
        <f t="shared" si="128"/>
        <v>43.7</v>
      </c>
      <c r="O373" s="17">
        <f>O374</f>
        <v>0</v>
      </c>
      <c r="P373" s="52">
        <f t="shared" si="97"/>
        <v>43.7</v>
      </c>
      <c r="Q373" s="17">
        <f>Q374</f>
        <v>0</v>
      </c>
      <c r="R373" s="52">
        <f t="shared" si="98"/>
        <v>43.7</v>
      </c>
      <c r="S373" s="17">
        <f>S374</f>
        <v>0</v>
      </c>
      <c r="T373" s="52">
        <f t="shared" si="99"/>
        <v>43.7</v>
      </c>
      <c r="U373" s="52"/>
      <c r="V373" s="52">
        <f t="shared" si="100"/>
        <v>43.7</v>
      </c>
      <c r="W373" s="17">
        <f>W374</f>
        <v>43.7</v>
      </c>
      <c r="X373" s="17">
        <f>X374</f>
        <v>0</v>
      </c>
      <c r="Y373" s="17">
        <f>Y374</f>
        <v>43.7</v>
      </c>
    </row>
    <row r="374" spans="1:25" ht="40.5" x14ac:dyDescent="0.3">
      <c r="A374" s="8"/>
      <c r="B374" s="9" t="s">
        <v>15</v>
      </c>
      <c r="C374" s="20" t="s">
        <v>239</v>
      </c>
      <c r="D374" s="20">
        <v>200</v>
      </c>
      <c r="E374" s="21">
        <v>7</v>
      </c>
      <c r="F374" s="17">
        <v>43.7</v>
      </c>
      <c r="G374" s="17">
        <v>0</v>
      </c>
      <c r="H374" s="17">
        <f t="shared" si="136"/>
        <v>43.7</v>
      </c>
      <c r="I374" s="17"/>
      <c r="J374" s="17">
        <f t="shared" si="103"/>
        <v>43.7</v>
      </c>
      <c r="K374" s="17"/>
      <c r="L374" s="52">
        <f t="shared" si="121"/>
        <v>43.7</v>
      </c>
      <c r="M374" s="17"/>
      <c r="N374" s="52">
        <f t="shared" si="128"/>
        <v>43.7</v>
      </c>
      <c r="O374" s="17"/>
      <c r="P374" s="52">
        <f t="shared" si="97"/>
        <v>43.7</v>
      </c>
      <c r="Q374" s="17"/>
      <c r="R374" s="52">
        <f t="shared" si="98"/>
        <v>43.7</v>
      </c>
      <c r="S374" s="17"/>
      <c r="T374" s="52">
        <f t="shared" si="99"/>
        <v>43.7</v>
      </c>
      <c r="U374" s="52"/>
      <c r="V374" s="52">
        <f t="shared" si="100"/>
        <v>43.7</v>
      </c>
      <c r="W374" s="17">
        <v>43.7</v>
      </c>
      <c r="X374" s="17">
        <v>0</v>
      </c>
      <c r="Y374" s="17">
        <v>43.7</v>
      </c>
    </row>
    <row r="375" spans="1:25" ht="162" x14ac:dyDescent="0.3">
      <c r="A375" s="8"/>
      <c r="B375" s="9" t="s">
        <v>240</v>
      </c>
      <c r="C375" s="20" t="s">
        <v>241</v>
      </c>
      <c r="D375" s="20"/>
      <c r="E375" s="21"/>
      <c r="F375" s="17">
        <f>F376+F377</f>
        <v>27668.9</v>
      </c>
      <c r="G375" s="17">
        <f>G376+G377</f>
        <v>0</v>
      </c>
      <c r="H375" s="17">
        <f t="shared" si="136"/>
        <v>27668.9</v>
      </c>
      <c r="I375" s="17">
        <f>I376+I377</f>
        <v>0</v>
      </c>
      <c r="J375" s="17">
        <f t="shared" si="103"/>
        <v>27668.9</v>
      </c>
      <c r="K375" s="17">
        <f>K376+K377</f>
        <v>0</v>
      </c>
      <c r="L375" s="52">
        <f t="shared" si="121"/>
        <v>27668.9</v>
      </c>
      <c r="M375" s="17">
        <f>M376+M377</f>
        <v>0</v>
      </c>
      <c r="N375" s="52">
        <f t="shared" si="128"/>
        <v>27668.9</v>
      </c>
      <c r="O375" s="17">
        <f>O376+O377</f>
        <v>0</v>
      </c>
      <c r="P375" s="52">
        <f t="shared" si="97"/>
        <v>27668.9</v>
      </c>
      <c r="Q375" s="17">
        <f>Q376+Q377</f>
        <v>0</v>
      </c>
      <c r="R375" s="52">
        <f t="shared" si="98"/>
        <v>27668.9</v>
      </c>
      <c r="S375" s="17">
        <f>S376+S377</f>
        <v>0</v>
      </c>
      <c r="T375" s="52">
        <f t="shared" si="99"/>
        <v>27668.9</v>
      </c>
      <c r="U375" s="52"/>
      <c r="V375" s="52">
        <f t="shared" si="100"/>
        <v>27668.9</v>
      </c>
      <c r="W375" s="17">
        <f>W376+W377</f>
        <v>28775.3</v>
      </c>
      <c r="X375" s="17">
        <f>X376+X377</f>
        <v>0</v>
      </c>
      <c r="Y375" s="17">
        <f>Y376+Y377</f>
        <v>28775.3</v>
      </c>
    </row>
    <row r="376" spans="1:25" ht="40.5" x14ac:dyDescent="0.3">
      <c r="A376" s="8"/>
      <c r="B376" s="9" t="s">
        <v>16</v>
      </c>
      <c r="C376" s="20" t="s">
        <v>241</v>
      </c>
      <c r="D376" s="20">
        <v>300</v>
      </c>
      <c r="E376" s="21">
        <v>4</v>
      </c>
      <c r="F376" s="17">
        <v>27518.9</v>
      </c>
      <c r="G376" s="17">
        <v>0</v>
      </c>
      <c r="H376" s="17">
        <f t="shared" si="136"/>
        <v>27518.9</v>
      </c>
      <c r="I376" s="17"/>
      <c r="J376" s="17">
        <f t="shared" si="103"/>
        <v>27518.9</v>
      </c>
      <c r="K376" s="17"/>
      <c r="L376" s="52">
        <f t="shared" si="121"/>
        <v>27518.9</v>
      </c>
      <c r="M376" s="17"/>
      <c r="N376" s="52">
        <f t="shared" si="128"/>
        <v>27518.9</v>
      </c>
      <c r="O376" s="17"/>
      <c r="P376" s="52">
        <f t="shared" si="97"/>
        <v>27518.9</v>
      </c>
      <c r="Q376" s="17"/>
      <c r="R376" s="52">
        <f t="shared" si="98"/>
        <v>27518.9</v>
      </c>
      <c r="S376" s="17"/>
      <c r="T376" s="52">
        <f t="shared" si="99"/>
        <v>27518.9</v>
      </c>
      <c r="U376" s="52"/>
      <c r="V376" s="52">
        <f t="shared" si="100"/>
        <v>27518.9</v>
      </c>
      <c r="W376" s="17">
        <v>28625.3</v>
      </c>
      <c r="X376" s="17">
        <v>0</v>
      </c>
      <c r="Y376" s="17">
        <v>28625.3</v>
      </c>
    </row>
    <row r="377" spans="1:25" ht="40.5" x14ac:dyDescent="0.3">
      <c r="A377" s="8"/>
      <c r="B377" s="9" t="s">
        <v>15</v>
      </c>
      <c r="C377" s="20" t="s">
        <v>241</v>
      </c>
      <c r="D377" s="20">
        <v>200</v>
      </c>
      <c r="E377" s="21">
        <v>4</v>
      </c>
      <c r="F377" s="17">
        <v>150</v>
      </c>
      <c r="G377" s="17"/>
      <c r="H377" s="17">
        <f t="shared" si="136"/>
        <v>150</v>
      </c>
      <c r="I377" s="17"/>
      <c r="J377" s="17">
        <f t="shared" si="103"/>
        <v>150</v>
      </c>
      <c r="K377" s="17"/>
      <c r="L377" s="52">
        <f t="shared" si="121"/>
        <v>150</v>
      </c>
      <c r="M377" s="17"/>
      <c r="N377" s="52">
        <f t="shared" si="128"/>
        <v>150</v>
      </c>
      <c r="O377" s="17"/>
      <c r="P377" s="52">
        <f t="shared" si="97"/>
        <v>150</v>
      </c>
      <c r="Q377" s="17"/>
      <c r="R377" s="52">
        <f t="shared" si="98"/>
        <v>150</v>
      </c>
      <c r="S377" s="17"/>
      <c r="T377" s="52">
        <f t="shared" si="99"/>
        <v>150</v>
      </c>
      <c r="U377" s="52"/>
      <c r="V377" s="52">
        <f t="shared" si="100"/>
        <v>150</v>
      </c>
      <c r="W377" s="17">
        <v>150</v>
      </c>
      <c r="X377" s="17"/>
      <c r="Y377" s="17">
        <v>150</v>
      </c>
    </row>
    <row r="378" spans="1:25" ht="101.25" x14ac:dyDescent="0.3">
      <c r="A378" s="8"/>
      <c r="B378" s="9" t="s">
        <v>242</v>
      </c>
      <c r="C378" s="20" t="s">
        <v>243</v>
      </c>
      <c r="D378" s="20"/>
      <c r="E378" s="21"/>
      <c r="F378" s="17">
        <f>F379+F380</f>
        <v>21104.6</v>
      </c>
      <c r="G378" s="17">
        <f>G379+G380</f>
        <v>0</v>
      </c>
      <c r="H378" s="17">
        <f t="shared" si="136"/>
        <v>21104.6</v>
      </c>
      <c r="I378" s="17">
        <f>I379+I380</f>
        <v>0</v>
      </c>
      <c r="J378" s="17">
        <f t="shared" si="103"/>
        <v>21104.6</v>
      </c>
      <c r="K378" s="17">
        <f>K379+K380</f>
        <v>0</v>
      </c>
      <c r="L378" s="52">
        <f t="shared" si="121"/>
        <v>21104.6</v>
      </c>
      <c r="M378" s="17">
        <f>M379+M380</f>
        <v>0</v>
      </c>
      <c r="N378" s="52">
        <f t="shared" si="128"/>
        <v>21104.6</v>
      </c>
      <c r="O378" s="17">
        <f>O379+O380</f>
        <v>0</v>
      </c>
      <c r="P378" s="52">
        <f t="shared" si="97"/>
        <v>21104.6</v>
      </c>
      <c r="Q378" s="17">
        <f>Q379+Q380</f>
        <v>0</v>
      </c>
      <c r="R378" s="52">
        <f t="shared" si="98"/>
        <v>21104.6</v>
      </c>
      <c r="S378" s="17">
        <f>S379+S380</f>
        <v>0</v>
      </c>
      <c r="T378" s="52">
        <f t="shared" si="99"/>
        <v>21104.6</v>
      </c>
      <c r="U378" s="52"/>
      <c r="V378" s="52">
        <f t="shared" si="100"/>
        <v>21104.6</v>
      </c>
      <c r="W378" s="17">
        <f>W379+W380</f>
        <v>21948.1</v>
      </c>
      <c r="X378" s="17">
        <f>X379+X380</f>
        <v>0</v>
      </c>
      <c r="Y378" s="17">
        <f>Y379+Y380</f>
        <v>21948.1</v>
      </c>
    </row>
    <row r="379" spans="1:25" ht="40.5" x14ac:dyDescent="0.3">
      <c r="A379" s="8"/>
      <c r="B379" s="9" t="s">
        <v>15</v>
      </c>
      <c r="C379" s="20" t="s">
        <v>243</v>
      </c>
      <c r="D379" s="20">
        <v>200</v>
      </c>
      <c r="E379" s="21">
        <v>4</v>
      </c>
      <c r="F379" s="17">
        <v>81</v>
      </c>
      <c r="G379" s="17">
        <f>G380+G381</f>
        <v>0</v>
      </c>
      <c r="H379" s="17">
        <f t="shared" si="136"/>
        <v>81</v>
      </c>
      <c r="I379" s="17">
        <f>I380+I381</f>
        <v>0</v>
      </c>
      <c r="J379" s="17">
        <f t="shared" si="103"/>
        <v>81</v>
      </c>
      <c r="K379" s="17">
        <f>K380+K381</f>
        <v>0</v>
      </c>
      <c r="L379" s="52">
        <f t="shared" ref="L379:L413" si="137">J379+K379</f>
        <v>81</v>
      </c>
      <c r="M379" s="17">
        <f>M380+M381</f>
        <v>0</v>
      </c>
      <c r="N379" s="52">
        <f t="shared" si="128"/>
        <v>81</v>
      </c>
      <c r="O379" s="17">
        <f>O380+O381</f>
        <v>0</v>
      </c>
      <c r="P379" s="52">
        <f t="shared" si="97"/>
        <v>81</v>
      </c>
      <c r="Q379" s="17">
        <f>Q380+Q381</f>
        <v>0</v>
      </c>
      <c r="R379" s="52">
        <f t="shared" si="98"/>
        <v>81</v>
      </c>
      <c r="S379" s="17">
        <v>0</v>
      </c>
      <c r="T379" s="52">
        <f t="shared" si="99"/>
        <v>81</v>
      </c>
      <c r="U379" s="52"/>
      <c r="V379" s="52">
        <f t="shared" si="100"/>
        <v>81</v>
      </c>
      <c r="W379" s="17">
        <v>81</v>
      </c>
      <c r="X379" s="17">
        <f>X380+X381</f>
        <v>0</v>
      </c>
      <c r="Y379" s="17">
        <v>81</v>
      </c>
    </row>
    <row r="380" spans="1:25" ht="40.5" x14ac:dyDescent="0.3">
      <c r="A380" s="8"/>
      <c r="B380" s="9" t="s">
        <v>16</v>
      </c>
      <c r="C380" s="20" t="s">
        <v>243</v>
      </c>
      <c r="D380" s="20">
        <v>300</v>
      </c>
      <c r="E380" s="21">
        <v>4</v>
      </c>
      <c r="F380" s="17">
        <v>21023.599999999999</v>
      </c>
      <c r="G380" s="17"/>
      <c r="H380" s="17">
        <f t="shared" si="136"/>
        <v>21023.599999999999</v>
      </c>
      <c r="I380" s="17"/>
      <c r="J380" s="17">
        <f t="shared" si="103"/>
        <v>21023.599999999999</v>
      </c>
      <c r="K380" s="17"/>
      <c r="L380" s="52">
        <f t="shared" si="137"/>
        <v>21023.599999999999</v>
      </c>
      <c r="M380" s="17"/>
      <c r="N380" s="52">
        <f t="shared" si="128"/>
        <v>21023.599999999999</v>
      </c>
      <c r="O380" s="17"/>
      <c r="P380" s="52">
        <f t="shared" si="97"/>
        <v>21023.599999999999</v>
      </c>
      <c r="Q380" s="17"/>
      <c r="R380" s="52">
        <f t="shared" si="98"/>
        <v>21023.599999999999</v>
      </c>
      <c r="S380" s="17"/>
      <c r="T380" s="52">
        <f t="shared" si="99"/>
        <v>21023.599999999999</v>
      </c>
      <c r="U380" s="52"/>
      <c r="V380" s="52">
        <f t="shared" si="100"/>
        <v>21023.599999999999</v>
      </c>
      <c r="W380" s="17">
        <v>21867.1</v>
      </c>
      <c r="X380" s="17"/>
      <c r="Y380" s="17">
        <v>21867.1</v>
      </c>
    </row>
    <row r="381" spans="1:25" ht="101.25" x14ac:dyDescent="0.3">
      <c r="A381" s="8"/>
      <c r="B381" s="9" t="s">
        <v>244</v>
      </c>
      <c r="C381" s="20" t="s">
        <v>245</v>
      </c>
      <c r="D381" s="20"/>
      <c r="E381" s="21"/>
      <c r="F381" s="17">
        <f>F382+F383</f>
        <v>348.6</v>
      </c>
      <c r="G381" s="17">
        <f>G382+G383</f>
        <v>0</v>
      </c>
      <c r="H381" s="17">
        <f t="shared" si="136"/>
        <v>348.6</v>
      </c>
      <c r="I381" s="17">
        <f>I382+I383</f>
        <v>0</v>
      </c>
      <c r="J381" s="17">
        <f t="shared" si="103"/>
        <v>348.6</v>
      </c>
      <c r="K381" s="17">
        <f>K382+K383</f>
        <v>0</v>
      </c>
      <c r="L381" s="52">
        <f t="shared" si="137"/>
        <v>348.6</v>
      </c>
      <c r="M381" s="17">
        <f>M382+M383</f>
        <v>0</v>
      </c>
      <c r="N381" s="52">
        <f t="shared" si="128"/>
        <v>348.6</v>
      </c>
      <c r="O381" s="17">
        <f>O382+O383</f>
        <v>0</v>
      </c>
      <c r="P381" s="52">
        <f t="shared" si="97"/>
        <v>348.6</v>
      </c>
      <c r="Q381" s="17">
        <f>Q382+Q383</f>
        <v>0</v>
      </c>
      <c r="R381" s="52">
        <f t="shared" si="98"/>
        <v>348.6</v>
      </c>
      <c r="S381" s="17">
        <f>S382+S383</f>
        <v>0</v>
      </c>
      <c r="T381" s="52">
        <f t="shared" si="99"/>
        <v>348.6</v>
      </c>
      <c r="U381" s="52"/>
      <c r="V381" s="52">
        <f t="shared" si="100"/>
        <v>348.6</v>
      </c>
      <c r="W381" s="17">
        <f>W382+W383</f>
        <v>362.6</v>
      </c>
      <c r="X381" s="17">
        <f>X382+X383</f>
        <v>0</v>
      </c>
      <c r="Y381" s="17">
        <f>Y382+Y383</f>
        <v>362.6</v>
      </c>
    </row>
    <row r="382" spans="1:25" ht="40.5" x14ac:dyDescent="0.3">
      <c r="A382" s="8"/>
      <c r="B382" s="9" t="s">
        <v>16</v>
      </c>
      <c r="C382" s="20" t="s">
        <v>245</v>
      </c>
      <c r="D382" s="20">
        <v>200</v>
      </c>
      <c r="E382" s="21">
        <v>4</v>
      </c>
      <c r="F382" s="17">
        <v>1</v>
      </c>
      <c r="G382" s="17">
        <f>G383+G384</f>
        <v>0</v>
      </c>
      <c r="H382" s="17">
        <f t="shared" si="136"/>
        <v>1</v>
      </c>
      <c r="I382" s="17">
        <f>I383+I384</f>
        <v>0</v>
      </c>
      <c r="J382" s="17">
        <f t="shared" si="103"/>
        <v>1</v>
      </c>
      <c r="K382" s="17">
        <f>K383+K384</f>
        <v>0</v>
      </c>
      <c r="L382" s="52">
        <f t="shared" si="137"/>
        <v>1</v>
      </c>
      <c r="M382" s="17">
        <f>M383+M384</f>
        <v>0</v>
      </c>
      <c r="N382" s="52">
        <f t="shared" si="128"/>
        <v>1</v>
      </c>
      <c r="O382" s="17">
        <f>O383+O384</f>
        <v>0</v>
      </c>
      <c r="P382" s="52">
        <f t="shared" si="97"/>
        <v>1</v>
      </c>
      <c r="Q382" s="17">
        <f>Q383+Q384</f>
        <v>0</v>
      </c>
      <c r="R382" s="52">
        <f t="shared" si="98"/>
        <v>1</v>
      </c>
      <c r="S382" s="17">
        <f>S383+S384</f>
        <v>0</v>
      </c>
      <c r="T382" s="52">
        <f t="shared" si="99"/>
        <v>1</v>
      </c>
      <c r="U382" s="52"/>
      <c r="V382" s="52">
        <f t="shared" si="100"/>
        <v>1</v>
      </c>
      <c r="W382" s="17">
        <v>1</v>
      </c>
      <c r="X382" s="17">
        <f>X383+X384</f>
        <v>0</v>
      </c>
      <c r="Y382" s="17">
        <v>1</v>
      </c>
    </row>
    <row r="383" spans="1:25" ht="40.5" x14ac:dyDescent="0.3">
      <c r="A383" s="8"/>
      <c r="B383" s="9" t="s">
        <v>15</v>
      </c>
      <c r="C383" s="20" t="s">
        <v>245</v>
      </c>
      <c r="D383" s="20">
        <v>300</v>
      </c>
      <c r="E383" s="21">
        <v>4</v>
      </c>
      <c r="F383" s="17">
        <v>347.6</v>
      </c>
      <c r="G383" s="17">
        <v>0</v>
      </c>
      <c r="H383" s="17">
        <f t="shared" si="136"/>
        <v>347.6</v>
      </c>
      <c r="I383" s="17"/>
      <c r="J383" s="17">
        <f t="shared" si="103"/>
        <v>347.6</v>
      </c>
      <c r="K383" s="17"/>
      <c r="L383" s="52">
        <f t="shared" si="137"/>
        <v>347.6</v>
      </c>
      <c r="M383" s="17"/>
      <c r="N383" s="52">
        <f t="shared" si="128"/>
        <v>347.6</v>
      </c>
      <c r="O383" s="17"/>
      <c r="P383" s="52">
        <f t="shared" si="97"/>
        <v>347.6</v>
      </c>
      <c r="Q383" s="17"/>
      <c r="R383" s="52">
        <f t="shared" si="98"/>
        <v>347.6</v>
      </c>
      <c r="S383" s="17"/>
      <c r="T383" s="52">
        <f t="shared" si="99"/>
        <v>347.6</v>
      </c>
      <c r="U383" s="52"/>
      <c r="V383" s="52">
        <f t="shared" si="100"/>
        <v>347.6</v>
      </c>
      <c r="W383" s="17">
        <v>361.6</v>
      </c>
      <c r="X383" s="17">
        <v>0</v>
      </c>
      <c r="Y383" s="17">
        <v>361.6</v>
      </c>
    </row>
    <row r="384" spans="1:25" ht="121.5" x14ac:dyDescent="0.3">
      <c r="A384" s="8"/>
      <c r="B384" s="9" t="s">
        <v>246</v>
      </c>
      <c r="C384" s="20" t="s">
        <v>247</v>
      </c>
      <c r="D384" s="20"/>
      <c r="E384" s="21"/>
      <c r="F384" s="17">
        <f>F385+F386</f>
        <v>545.79999999999995</v>
      </c>
      <c r="G384" s="17">
        <f>G385+G386</f>
        <v>0</v>
      </c>
      <c r="H384" s="17">
        <f t="shared" si="136"/>
        <v>545.79999999999995</v>
      </c>
      <c r="I384" s="17">
        <f>I385+I386</f>
        <v>0</v>
      </c>
      <c r="J384" s="17">
        <f t="shared" si="103"/>
        <v>545.79999999999995</v>
      </c>
      <c r="K384" s="17">
        <f>K385+K386</f>
        <v>0</v>
      </c>
      <c r="L384" s="52">
        <f t="shared" si="137"/>
        <v>545.79999999999995</v>
      </c>
      <c r="M384" s="17">
        <f>M385+M386</f>
        <v>0</v>
      </c>
      <c r="N384" s="52">
        <f t="shared" si="128"/>
        <v>545.79999999999995</v>
      </c>
      <c r="O384" s="17">
        <f>O385+O386</f>
        <v>0</v>
      </c>
      <c r="P384" s="52">
        <f t="shared" si="97"/>
        <v>545.79999999999995</v>
      </c>
      <c r="Q384" s="17">
        <f>Q385+Q386</f>
        <v>0</v>
      </c>
      <c r="R384" s="52">
        <f t="shared" si="98"/>
        <v>545.79999999999995</v>
      </c>
      <c r="S384" s="17">
        <f>S385+S386</f>
        <v>0</v>
      </c>
      <c r="T384" s="52">
        <f t="shared" si="99"/>
        <v>545.79999999999995</v>
      </c>
      <c r="U384" s="52"/>
      <c r="V384" s="52">
        <f t="shared" si="100"/>
        <v>545.79999999999995</v>
      </c>
      <c r="W384" s="17">
        <f>W385+W386</f>
        <v>567.6</v>
      </c>
      <c r="X384" s="17">
        <f>X385+X386</f>
        <v>0</v>
      </c>
      <c r="Y384" s="17">
        <f>Y385+Y386</f>
        <v>567.6</v>
      </c>
    </row>
    <row r="385" spans="1:25" ht="40.5" x14ac:dyDescent="0.3">
      <c r="A385" s="8"/>
      <c r="B385" s="9" t="s">
        <v>15</v>
      </c>
      <c r="C385" s="20" t="s">
        <v>247</v>
      </c>
      <c r="D385" s="20">
        <v>200</v>
      </c>
      <c r="E385" s="21">
        <v>4</v>
      </c>
      <c r="F385" s="17">
        <v>0.5</v>
      </c>
      <c r="G385" s="17">
        <f>G386+G387</f>
        <v>0</v>
      </c>
      <c r="H385" s="17">
        <f t="shared" si="136"/>
        <v>0.5</v>
      </c>
      <c r="I385" s="17">
        <f>I386+I387</f>
        <v>0</v>
      </c>
      <c r="J385" s="17">
        <f t="shared" si="103"/>
        <v>0.5</v>
      </c>
      <c r="K385" s="17">
        <f>K386+K387</f>
        <v>0</v>
      </c>
      <c r="L385" s="52">
        <f t="shared" si="137"/>
        <v>0.5</v>
      </c>
      <c r="M385" s="17">
        <f>M386+M387</f>
        <v>0</v>
      </c>
      <c r="N385" s="52">
        <f t="shared" si="128"/>
        <v>0.5</v>
      </c>
      <c r="O385" s="17">
        <f>O386+O387</f>
        <v>0</v>
      </c>
      <c r="P385" s="52">
        <f t="shared" si="97"/>
        <v>0.5</v>
      </c>
      <c r="Q385" s="17">
        <f>Q386+Q387</f>
        <v>0</v>
      </c>
      <c r="R385" s="52">
        <f t="shared" si="98"/>
        <v>0.5</v>
      </c>
      <c r="S385" s="17">
        <f>S386+S387</f>
        <v>0</v>
      </c>
      <c r="T385" s="52">
        <f t="shared" si="99"/>
        <v>0.5</v>
      </c>
      <c r="U385" s="52"/>
      <c r="V385" s="52">
        <f t="shared" si="100"/>
        <v>0.5</v>
      </c>
      <c r="W385" s="17">
        <v>0.5</v>
      </c>
      <c r="X385" s="17">
        <f>X386+X387</f>
        <v>0</v>
      </c>
      <c r="Y385" s="17">
        <v>0.5</v>
      </c>
    </row>
    <row r="386" spans="1:25" ht="40.5" x14ac:dyDescent="0.3">
      <c r="A386" s="8"/>
      <c r="B386" s="9" t="s">
        <v>16</v>
      </c>
      <c r="C386" s="20" t="s">
        <v>247</v>
      </c>
      <c r="D386" s="20">
        <v>300</v>
      </c>
      <c r="E386" s="21">
        <v>4</v>
      </c>
      <c r="F386" s="17">
        <v>545.29999999999995</v>
      </c>
      <c r="G386" s="17"/>
      <c r="H386" s="17">
        <f t="shared" si="136"/>
        <v>545.29999999999995</v>
      </c>
      <c r="I386" s="17"/>
      <c r="J386" s="17">
        <f t="shared" si="103"/>
        <v>545.29999999999995</v>
      </c>
      <c r="K386" s="17"/>
      <c r="L386" s="52">
        <f t="shared" si="137"/>
        <v>545.29999999999995</v>
      </c>
      <c r="M386" s="17"/>
      <c r="N386" s="52">
        <f t="shared" si="128"/>
        <v>545.29999999999995</v>
      </c>
      <c r="O386" s="17"/>
      <c r="P386" s="52">
        <f t="shared" si="97"/>
        <v>545.29999999999995</v>
      </c>
      <c r="Q386" s="17"/>
      <c r="R386" s="52">
        <f t="shared" si="98"/>
        <v>545.29999999999995</v>
      </c>
      <c r="S386" s="17"/>
      <c r="T386" s="52">
        <f t="shared" si="99"/>
        <v>545.29999999999995</v>
      </c>
      <c r="U386" s="52"/>
      <c r="V386" s="52">
        <f t="shared" si="100"/>
        <v>545.29999999999995</v>
      </c>
      <c r="W386" s="17">
        <v>567.1</v>
      </c>
      <c r="X386" s="17"/>
      <c r="Y386" s="17">
        <v>567.1</v>
      </c>
    </row>
    <row r="387" spans="1:25" ht="101.25" x14ac:dyDescent="0.25">
      <c r="A387" s="31">
        <v>15</v>
      </c>
      <c r="B387" s="23" t="s">
        <v>248</v>
      </c>
      <c r="C387" s="33" t="s">
        <v>249</v>
      </c>
      <c r="D387" s="33"/>
      <c r="E387" s="31"/>
      <c r="F387" s="32">
        <f>F388+F391+F394+F397+F400</f>
        <v>85.6</v>
      </c>
      <c r="G387" s="32">
        <f>G388+G391+G394+G397</f>
        <v>0</v>
      </c>
      <c r="H387" s="32">
        <f t="shared" si="136"/>
        <v>85.6</v>
      </c>
      <c r="I387" s="32">
        <f>I388+I391+I394+I397</f>
        <v>0</v>
      </c>
      <c r="J387" s="32">
        <f t="shared" si="103"/>
        <v>85.6</v>
      </c>
      <c r="K387" s="32">
        <f>K388+K391+K394+K397</f>
        <v>0</v>
      </c>
      <c r="L387" s="51">
        <f t="shared" si="137"/>
        <v>85.6</v>
      </c>
      <c r="M387" s="32">
        <f>M388+M391+M394+M397</f>
        <v>0</v>
      </c>
      <c r="N387" s="51">
        <f t="shared" si="128"/>
        <v>85.6</v>
      </c>
      <c r="O387" s="32">
        <f>O388+O391+O394+O397</f>
        <v>0</v>
      </c>
      <c r="P387" s="51">
        <f t="shared" si="97"/>
        <v>85.6</v>
      </c>
      <c r="Q387" s="32">
        <f>Q388+Q391+Q394+Q397</f>
        <v>0</v>
      </c>
      <c r="R387" s="51">
        <f t="shared" si="98"/>
        <v>85.6</v>
      </c>
      <c r="S387" s="32">
        <f>S388+S391+S394+S397</f>
        <v>0</v>
      </c>
      <c r="T387" s="51">
        <f t="shared" si="99"/>
        <v>85.6</v>
      </c>
      <c r="U387" s="51"/>
      <c r="V387" s="51">
        <f t="shared" si="100"/>
        <v>85.6</v>
      </c>
      <c r="W387" s="32">
        <f>W388+W391+W394+W397+W400</f>
        <v>85.6</v>
      </c>
      <c r="X387" s="32">
        <f>X388+X391+X394+X397</f>
        <v>0</v>
      </c>
      <c r="Y387" s="32">
        <f>Y388+Y391+Y394+Y397+Y400</f>
        <v>85.6</v>
      </c>
    </row>
    <row r="388" spans="1:25" ht="60.75" x14ac:dyDescent="0.3">
      <c r="A388" s="8"/>
      <c r="B388" s="9" t="s">
        <v>420</v>
      </c>
      <c r="C388" s="20" t="s">
        <v>250</v>
      </c>
      <c r="D388" s="20"/>
      <c r="E388" s="21"/>
      <c r="F388" s="17">
        <f>F389</f>
        <v>85.6</v>
      </c>
      <c r="G388" s="17">
        <f>G389</f>
        <v>0</v>
      </c>
      <c r="H388" s="17">
        <f>H389</f>
        <v>85.6</v>
      </c>
      <c r="I388" s="17">
        <f>I389</f>
        <v>0</v>
      </c>
      <c r="J388" s="17">
        <f t="shared" si="103"/>
        <v>85.6</v>
      </c>
      <c r="K388" s="17">
        <f>K389</f>
        <v>0</v>
      </c>
      <c r="L388" s="52">
        <f t="shared" si="137"/>
        <v>85.6</v>
      </c>
      <c r="M388" s="17">
        <f>M389</f>
        <v>0</v>
      </c>
      <c r="N388" s="52">
        <f t="shared" si="128"/>
        <v>85.6</v>
      </c>
      <c r="O388" s="17">
        <f>O389</f>
        <v>0</v>
      </c>
      <c r="P388" s="52">
        <f t="shared" si="97"/>
        <v>85.6</v>
      </c>
      <c r="Q388" s="17">
        <f>Q389</f>
        <v>0</v>
      </c>
      <c r="R388" s="52">
        <f t="shared" si="98"/>
        <v>85.6</v>
      </c>
      <c r="S388" s="17">
        <f>S389</f>
        <v>0</v>
      </c>
      <c r="T388" s="52">
        <f t="shared" si="99"/>
        <v>85.6</v>
      </c>
      <c r="U388" s="52"/>
      <c r="V388" s="52">
        <f t="shared" si="100"/>
        <v>85.6</v>
      </c>
      <c r="W388" s="17">
        <f t="shared" ref="W388:Y389" si="138">W389</f>
        <v>85.6</v>
      </c>
      <c r="X388" s="17">
        <f t="shared" si="138"/>
        <v>0</v>
      </c>
      <c r="Y388" s="17">
        <f t="shared" si="138"/>
        <v>85.6</v>
      </c>
    </row>
    <row r="389" spans="1:25" ht="40.5" x14ac:dyDescent="0.3">
      <c r="A389" s="8"/>
      <c r="B389" s="9" t="s">
        <v>251</v>
      </c>
      <c r="C389" s="20" t="s">
        <v>252</v>
      </c>
      <c r="D389" s="20"/>
      <c r="E389" s="21"/>
      <c r="F389" s="17">
        <f>F390</f>
        <v>85.6</v>
      </c>
      <c r="G389" s="17">
        <f>G390</f>
        <v>0</v>
      </c>
      <c r="H389" s="17">
        <f>F389+G389</f>
        <v>85.6</v>
      </c>
      <c r="I389" s="17">
        <f>I390</f>
        <v>0</v>
      </c>
      <c r="J389" s="17">
        <f t="shared" si="103"/>
        <v>85.6</v>
      </c>
      <c r="K389" s="17">
        <f>K390</f>
        <v>0</v>
      </c>
      <c r="L389" s="52">
        <f t="shared" si="137"/>
        <v>85.6</v>
      </c>
      <c r="M389" s="17">
        <f>M390</f>
        <v>0</v>
      </c>
      <c r="N389" s="52">
        <f t="shared" si="128"/>
        <v>85.6</v>
      </c>
      <c r="O389" s="17">
        <f>O390</f>
        <v>0</v>
      </c>
      <c r="P389" s="52">
        <f t="shared" si="97"/>
        <v>85.6</v>
      </c>
      <c r="Q389" s="17">
        <f>Q390</f>
        <v>0</v>
      </c>
      <c r="R389" s="52">
        <f t="shared" si="98"/>
        <v>85.6</v>
      </c>
      <c r="S389" s="17">
        <f>S390</f>
        <v>0</v>
      </c>
      <c r="T389" s="52">
        <f t="shared" si="99"/>
        <v>85.6</v>
      </c>
      <c r="U389" s="52"/>
      <c r="V389" s="52">
        <f t="shared" si="100"/>
        <v>85.6</v>
      </c>
      <c r="W389" s="17">
        <f t="shared" si="138"/>
        <v>85.6</v>
      </c>
      <c r="X389" s="17">
        <f t="shared" si="138"/>
        <v>0</v>
      </c>
      <c r="Y389" s="17">
        <f t="shared" si="138"/>
        <v>85.6</v>
      </c>
    </row>
    <row r="390" spans="1:25" ht="37.5" customHeight="1" x14ac:dyDescent="0.3">
      <c r="A390" s="8"/>
      <c r="B390" s="9" t="s">
        <v>15</v>
      </c>
      <c r="C390" s="20" t="s">
        <v>252</v>
      </c>
      <c r="D390" s="20">
        <v>200</v>
      </c>
      <c r="E390" s="21">
        <v>4</v>
      </c>
      <c r="F390" s="17">
        <v>85.6</v>
      </c>
      <c r="G390" s="17">
        <v>0</v>
      </c>
      <c r="H390" s="17">
        <f>F390+G390</f>
        <v>85.6</v>
      </c>
      <c r="I390" s="17"/>
      <c r="J390" s="17">
        <f t="shared" si="103"/>
        <v>85.6</v>
      </c>
      <c r="K390" s="17"/>
      <c r="L390" s="52">
        <f t="shared" si="137"/>
        <v>85.6</v>
      </c>
      <c r="M390" s="17"/>
      <c r="N390" s="52">
        <f t="shared" si="128"/>
        <v>85.6</v>
      </c>
      <c r="O390" s="17"/>
      <c r="P390" s="52">
        <f t="shared" ref="P390:P456" si="139">N390+O390</f>
        <v>85.6</v>
      </c>
      <c r="Q390" s="17"/>
      <c r="R390" s="52">
        <f t="shared" ref="R390:R456" si="140">P390+Q390</f>
        <v>85.6</v>
      </c>
      <c r="S390" s="17"/>
      <c r="T390" s="52">
        <f t="shared" ref="T390:T456" si="141">R390+S390</f>
        <v>85.6</v>
      </c>
      <c r="U390" s="52"/>
      <c r="V390" s="52">
        <f t="shared" ref="V390:V456" si="142">T390+U390</f>
        <v>85.6</v>
      </c>
      <c r="W390" s="17">
        <v>85.6</v>
      </c>
      <c r="X390" s="17">
        <v>0</v>
      </c>
      <c r="Y390" s="17">
        <v>85.6</v>
      </c>
    </row>
    <row r="391" spans="1:25" ht="60.75" hidden="1" x14ac:dyDescent="0.3">
      <c r="A391" s="8"/>
      <c r="B391" s="9" t="s">
        <v>419</v>
      </c>
      <c r="C391" s="20" t="s">
        <v>253</v>
      </c>
      <c r="D391" s="20"/>
      <c r="E391" s="21"/>
      <c r="F391" s="21">
        <f>F392</f>
        <v>0</v>
      </c>
      <c r="G391" s="43">
        <f>G392</f>
        <v>0</v>
      </c>
      <c r="H391" s="43">
        <f>H392</f>
        <v>0</v>
      </c>
      <c r="I391" s="17">
        <f>I392</f>
        <v>0</v>
      </c>
      <c r="J391" s="17">
        <f t="shared" si="103"/>
        <v>0</v>
      </c>
      <c r="K391" s="17">
        <f>K392</f>
        <v>0</v>
      </c>
      <c r="L391" s="53">
        <f t="shared" si="137"/>
        <v>0</v>
      </c>
      <c r="M391" s="17">
        <f>M392</f>
        <v>0</v>
      </c>
      <c r="N391" s="53">
        <f t="shared" ref="N391:N425" si="143">L391+M391</f>
        <v>0</v>
      </c>
      <c r="O391" s="17">
        <f>O392</f>
        <v>0</v>
      </c>
      <c r="P391" s="53">
        <f t="shared" si="139"/>
        <v>0</v>
      </c>
      <c r="Q391" s="17">
        <f>Q392</f>
        <v>0</v>
      </c>
      <c r="R391" s="53">
        <f t="shared" si="140"/>
        <v>0</v>
      </c>
      <c r="S391" s="17">
        <f>S392</f>
        <v>0</v>
      </c>
      <c r="T391" s="53">
        <f t="shared" si="141"/>
        <v>0</v>
      </c>
      <c r="U391" s="53"/>
      <c r="V391" s="53">
        <f t="shared" si="142"/>
        <v>0</v>
      </c>
      <c r="W391" s="43">
        <f t="shared" ref="W391:Y392" si="144">W392</f>
        <v>0</v>
      </c>
      <c r="X391" s="43">
        <f t="shared" si="144"/>
        <v>0</v>
      </c>
      <c r="Y391" s="43">
        <f t="shared" si="144"/>
        <v>0</v>
      </c>
    </row>
    <row r="392" spans="1:25" ht="39" hidden="1" customHeight="1" x14ac:dyDescent="0.3">
      <c r="A392" s="8"/>
      <c r="B392" s="9" t="s">
        <v>251</v>
      </c>
      <c r="C392" s="20" t="s">
        <v>254</v>
      </c>
      <c r="D392" s="20"/>
      <c r="E392" s="21"/>
      <c r="F392" s="21">
        <f>F393</f>
        <v>0</v>
      </c>
      <c r="G392" s="43">
        <f>G393</f>
        <v>0</v>
      </c>
      <c r="H392" s="43">
        <f>F392+G392</f>
        <v>0</v>
      </c>
      <c r="I392" s="17">
        <f>I393</f>
        <v>0</v>
      </c>
      <c r="J392" s="17">
        <f t="shared" si="103"/>
        <v>0</v>
      </c>
      <c r="K392" s="17">
        <f>K393</f>
        <v>0</v>
      </c>
      <c r="L392" s="53">
        <f t="shared" si="137"/>
        <v>0</v>
      </c>
      <c r="M392" s="17">
        <f>M393</f>
        <v>0</v>
      </c>
      <c r="N392" s="53">
        <f t="shared" si="143"/>
        <v>0</v>
      </c>
      <c r="O392" s="17">
        <f>O393</f>
        <v>0</v>
      </c>
      <c r="P392" s="53">
        <f t="shared" si="139"/>
        <v>0</v>
      </c>
      <c r="Q392" s="17">
        <f>Q393</f>
        <v>0</v>
      </c>
      <c r="R392" s="53">
        <f t="shared" si="140"/>
        <v>0</v>
      </c>
      <c r="S392" s="17">
        <f>S393</f>
        <v>0</v>
      </c>
      <c r="T392" s="53">
        <f t="shared" si="141"/>
        <v>0</v>
      </c>
      <c r="U392" s="53"/>
      <c r="V392" s="53">
        <f t="shared" si="142"/>
        <v>0</v>
      </c>
      <c r="W392" s="43">
        <f t="shared" si="144"/>
        <v>0</v>
      </c>
      <c r="X392" s="43">
        <f t="shared" si="144"/>
        <v>0</v>
      </c>
      <c r="Y392" s="43">
        <f t="shared" si="144"/>
        <v>0</v>
      </c>
    </row>
    <row r="393" spans="1:25" ht="40.5" hidden="1" x14ac:dyDescent="0.3">
      <c r="A393" s="8"/>
      <c r="B393" s="9" t="s">
        <v>15</v>
      </c>
      <c r="C393" s="20" t="s">
        <v>254</v>
      </c>
      <c r="D393" s="20">
        <v>200</v>
      </c>
      <c r="E393" s="21">
        <v>4</v>
      </c>
      <c r="F393" s="21">
        <v>0</v>
      </c>
      <c r="G393" s="43"/>
      <c r="H393" s="43">
        <f>F393+G393</f>
        <v>0</v>
      </c>
      <c r="I393" s="17"/>
      <c r="J393" s="17">
        <f t="shared" si="103"/>
        <v>0</v>
      </c>
      <c r="K393" s="17"/>
      <c r="L393" s="53">
        <f t="shared" si="137"/>
        <v>0</v>
      </c>
      <c r="M393" s="17"/>
      <c r="N393" s="53">
        <f t="shared" si="143"/>
        <v>0</v>
      </c>
      <c r="O393" s="17"/>
      <c r="P393" s="53">
        <f t="shared" si="139"/>
        <v>0</v>
      </c>
      <c r="Q393" s="17"/>
      <c r="R393" s="53">
        <f t="shared" si="140"/>
        <v>0</v>
      </c>
      <c r="S393" s="17"/>
      <c r="T393" s="53">
        <f t="shared" si="141"/>
        <v>0</v>
      </c>
      <c r="U393" s="53"/>
      <c r="V393" s="53">
        <f t="shared" si="142"/>
        <v>0</v>
      </c>
      <c r="W393" s="43">
        <v>0</v>
      </c>
      <c r="X393" s="43"/>
      <c r="Y393" s="43">
        <v>0</v>
      </c>
    </row>
    <row r="394" spans="1:25" ht="60.75" hidden="1" x14ac:dyDescent="0.3">
      <c r="A394" s="8"/>
      <c r="B394" s="9" t="s">
        <v>418</v>
      </c>
      <c r="C394" s="20" t="s">
        <v>255</v>
      </c>
      <c r="D394" s="20"/>
      <c r="E394" s="21"/>
      <c r="F394" s="21">
        <f>F395</f>
        <v>0</v>
      </c>
      <c r="G394" s="43">
        <f>G395</f>
        <v>0</v>
      </c>
      <c r="H394" s="43">
        <f>H395</f>
        <v>0</v>
      </c>
      <c r="I394" s="17">
        <f>I395</f>
        <v>0</v>
      </c>
      <c r="J394" s="17">
        <f t="shared" si="103"/>
        <v>0</v>
      </c>
      <c r="K394" s="17">
        <f>K395</f>
        <v>0</v>
      </c>
      <c r="L394" s="53">
        <f t="shared" si="137"/>
        <v>0</v>
      </c>
      <c r="M394" s="17">
        <f>M395</f>
        <v>0</v>
      </c>
      <c r="N394" s="53">
        <f t="shared" si="143"/>
        <v>0</v>
      </c>
      <c r="O394" s="17">
        <f>O395</f>
        <v>0</v>
      </c>
      <c r="P394" s="53">
        <f t="shared" si="139"/>
        <v>0</v>
      </c>
      <c r="Q394" s="17">
        <f>Q395</f>
        <v>0</v>
      </c>
      <c r="R394" s="53">
        <f t="shared" si="140"/>
        <v>0</v>
      </c>
      <c r="S394" s="17">
        <f>S395</f>
        <v>0</v>
      </c>
      <c r="T394" s="53">
        <f t="shared" si="141"/>
        <v>0</v>
      </c>
      <c r="U394" s="53"/>
      <c r="V394" s="53">
        <f t="shared" si="142"/>
        <v>0</v>
      </c>
      <c r="W394" s="43">
        <f t="shared" ref="W394:Y395" si="145">W395</f>
        <v>0</v>
      </c>
      <c r="X394" s="43">
        <f t="shared" si="145"/>
        <v>0</v>
      </c>
      <c r="Y394" s="43">
        <f t="shared" si="145"/>
        <v>0</v>
      </c>
    </row>
    <row r="395" spans="1:25" ht="40.5" hidden="1" x14ac:dyDescent="0.3">
      <c r="A395" s="8"/>
      <c r="B395" s="9" t="s">
        <v>251</v>
      </c>
      <c r="C395" s="20" t="s">
        <v>256</v>
      </c>
      <c r="D395" s="20"/>
      <c r="E395" s="21"/>
      <c r="F395" s="21">
        <f>F396</f>
        <v>0</v>
      </c>
      <c r="G395" s="43">
        <f>G396</f>
        <v>0</v>
      </c>
      <c r="H395" s="43">
        <f>F395+G395</f>
        <v>0</v>
      </c>
      <c r="I395" s="17">
        <f>I396</f>
        <v>0</v>
      </c>
      <c r="J395" s="17">
        <f t="shared" ref="J395:J461" si="146">H395+I395</f>
        <v>0</v>
      </c>
      <c r="K395" s="17">
        <f>K396</f>
        <v>0</v>
      </c>
      <c r="L395" s="53">
        <f t="shared" si="137"/>
        <v>0</v>
      </c>
      <c r="M395" s="17">
        <f>M396</f>
        <v>0</v>
      </c>
      <c r="N395" s="53">
        <f t="shared" si="143"/>
        <v>0</v>
      </c>
      <c r="O395" s="17">
        <f>O396</f>
        <v>0</v>
      </c>
      <c r="P395" s="53">
        <f t="shared" si="139"/>
        <v>0</v>
      </c>
      <c r="Q395" s="17">
        <f>Q396</f>
        <v>0</v>
      </c>
      <c r="R395" s="53">
        <f t="shared" si="140"/>
        <v>0</v>
      </c>
      <c r="S395" s="17">
        <f>S396</f>
        <v>0</v>
      </c>
      <c r="T395" s="53">
        <f t="shared" si="141"/>
        <v>0</v>
      </c>
      <c r="U395" s="53"/>
      <c r="V395" s="53">
        <f t="shared" si="142"/>
        <v>0</v>
      </c>
      <c r="W395" s="43">
        <f t="shared" si="145"/>
        <v>0</v>
      </c>
      <c r="X395" s="43">
        <f t="shared" si="145"/>
        <v>0</v>
      </c>
      <c r="Y395" s="43">
        <f t="shared" si="145"/>
        <v>0</v>
      </c>
    </row>
    <row r="396" spans="1:25" ht="40.5" hidden="1" x14ac:dyDescent="0.3">
      <c r="A396" s="8"/>
      <c r="B396" s="9" t="s">
        <v>15</v>
      </c>
      <c r="C396" s="20" t="s">
        <v>256</v>
      </c>
      <c r="D396" s="20">
        <v>200</v>
      </c>
      <c r="E396" s="21"/>
      <c r="F396" s="21"/>
      <c r="G396" s="43"/>
      <c r="H396" s="43">
        <f>F396+G396</f>
        <v>0</v>
      </c>
      <c r="I396" s="17"/>
      <c r="J396" s="17">
        <f t="shared" si="146"/>
        <v>0</v>
      </c>
      <c r="K396" s="17"/>
      <c r="L396" s="53">
        <f t="shared" si="137"/>
        <v>0</v>
      </c>
      <c r="M396" s="17"/>
      <c r="N396" s="53">
        <f t="shared" si="143"/>
        <v>0</v>
      </c>
      <c r="O396" s="17"/>
      <c r="P396" s="53">
        <f t="shared" si="139"/>
        <v>0</v>
      </c>
      <c r="Q396" s="17"/>
      <c r="R396" s="53">
        <f t="shared" si="140"/>
        <v>0</v>
      </c>
      <c r="S396" s="17"/>
      <c r="T396" s="53">
        <f t="shared" si="141"/>
        <v>0</v>
      </c>
      <c r="U396" s="53"/>
      <c r="V396" s="53">
        <f t="shared" si="142"/>
        <v>0</v>
      </c>
      <c r="W396" s="43"/>
      <c r="X396" s="43"/>
      <c r="Y396" s="43"/>
    </row>
    <row r="397" spans="1:25" ht="40.5" hidden="1" x14ac:dyDescent="0.3">
      <c r="A397" s="8"/>
      <c r="B397" s="9" t="s">
        <v>421</v>
      </c>
      <c r="C397" s="20" t="s">
        <v>257</v>
      </c>
      <c r="D397" s="20"/>
      <c r="E397" s="21"/>
      <c r="F397" s="21">
        <f>F398</f>
        <v>0</v>
      </c>
      <c r="G397" s="43">
        <f>G398</f>
        <v>0</v>
      </c>
      <c r="H397" s="43">
        <f>H398</f>
        <v>0</v>
      </c>
      <c r="I397" s="17">
        <f>I398</f>
        <v>0</v>
      </c>
      <c r="J397" s="17">
        <f t="shared" si="146"/>
        <v>0</v>
      </c>
      <c r="K397" s="17">
        <f>K398</f>
        <v>0</v>
      </c>
      <c r="L397" s="53">
        <f t="shared" si="137"/>
        <v>0</v>
      </c>
      <c r="M397" s="17">
        <f>M398</f>
        <v>0</v>
      </c>
      <c r="N397" s="53">
        <f t="shared" si="143"/>
        <v>0</v>
      </c>
      <c r="O397" s="17">
        <f>O398</f>
        <v>0</v>
      </c>
      <c r="P397" s="53">
        <f t="shared" si="139"/>
        <v>0</v>
      </c>
      <c r="Q397" s="17">
        <f>Q398</f>
        <v>0</v>
      </c>
      <c r="R397" s="53">
        <f t="shared" si="140"/>
        <v>0</v>
      </c>
      <c r="S397" s="17">
        <f>S398</f>
        <v>0</v>
      </c>
      <c r="T397" s="53">
        <f t="shared" si="141"/>
        <v>0</v>
      </c>
      <c r="U397" s="53"/>
      <c r="V397" s="53">
        <f t="shared" si="142"/>
        <v>0</v>
      </c>
      <c r="W397" s="43">
        <f t="shared" ref="W397:Y398" si="147">W398</f>
        <v>0</v>
      </c>
      <c r="X397" s="43">
        <f t="shared" si="147"/>
        <v>0</v>
      </c>
      <c r="Y397" s="43">
        <f t="shared" si="147"/>
        <v>0</v>
      </c>
    </row>
    <row r="398" spans="1:25" ht="40.5" hidden="1" x14ac:dyDescent="0.3">
      <c r="A398" s="8"/>
      <c r="B398" s="9" t="s">
        <v>251</v>
      </c>
      <c r="C398" s="20" t="s">
        <v>258</v>
      </c>
      <c r="D398" s="20"/>
      <c r="E398" s="21"/>
      <c r="F398" s="21">
        <f>F399</f>
        <v>0</v>
      </c>
      <c r="G398" s="43">
        <f>G399</f>
        <v>0</v>
      </c>
      <c r="H398" s="43">
        <f>F398+G398</f>
        <v>0</v>
      </c>
      <c r="I398" s="17">
        <f>I399</f>
        <v>0</v>
      </c>
      <c r="J398" s="17">
        <f t="shared" si="146"/>
        <v>0</v>
      </c>
      <c r="K398" s="17">
        <f>K399</f>
        <v>0</v>
      </c>
      <c r="L398" s="53">
        <f t="shared" si="137"/>
        <v>0</v>
      </c>
      <c r="M398" s="17">
        <f>M399</f>
        <v>0</v>
      </c>
      <c r="N398" s="53">
        <f t="shared" si="143"/>
        <v>0</v>
      </c>
      <c r="O398" s="17">
        <f>O399</f>
        <v>0</v>
      </c>
      <c r="P398" s="53">
        <f t="shared" si="139"/>
        <v>0</v>
      </c>
      <c r="Q398" s="17">
        <f>Q399</f>
        <v>0</v>
      </c>
      <c r="R398" s="53">
        <f t="shared" si="140"/>
        <v>0</v>
      </c>
      <c r="S398" s="17">
        <f>S399</f>
        <v>0</v>
      </c>
      <c r="T398" s="53">
        <f t="shared" si="141"/>
        <v>0</v>
      </c>
      <c r="U398" s="53"/>
      <c r="V398" s="53">
        <f t="shared" si="142"/>
        <v>0</v>
      </c>
      <c r="W398" s="43">
        <f t="shared" si="147"/>
        <v>0</v>
      </c>
      <c r="X398" s="43">
        <f t="shared" si="147"/>
        <v>0</v>
      </c>
      <c r="Y398" s="43">
        <f t="shared" si="147"/>
        <v>0</v>
      </c>
    </row>
    <row r="399" spans="1:25" ht="40.5" hidden="1" x14ac:dyDescent="0.3">
      <c r="A399" s="8"/>
      <c r="B399" s="9" t="s">
        <v>15</v>
      </c>
      <c r="C399" s="20" t="s">
        <v>258</v>
      </c>
      <c r="D399" s="20">
        <v>200</v>
      </c>
      <c r="E399" s="21"/>
      <c r="F399" s="21"/>
      <c r="G399" s="43"/>
      <c r="H399" s="43">
        <f>F399+G399</f>
        <v>0</v>
      </c>
      <c r="I399" s="17"/>
      <c r="J399" s="17">
        <f t="shared" si="146"/>
        <v>0</v>
      </c>
      <c r="K399" s="17"/>
      <c r="L399" s="53">
        <f t="shared" si="137"/>
        <v>0</v>
      </c>
      <c r="M399" s="17"/>
      <c r="N399" s="53">
        <f t="shared" si="143"/>
        <v>0</v>
      </c>
      <c r="O399" s="17"/>
      <c r="P399" s="53">
        <f t="shared" si="139"/>
        <v>0</v>
      </c>
      <c r="Q399" s="17"/>
      <c r="R399" s="53">
        <f t="shared" si="140"/>
        <v>0</v>
      </c>
      <c r="S399" s="17"/>
      <c r="T399" s="53">
        <f t="shared" si="141"/>
        <v>0</v>
      </c>
      <c r="U399" s="53"/>
      <c r="V399" s="53">
        <f t="shared" si="142"/>
        <v>0</v>
      </c>
      <c r="W399" s="43"/>
      <c r="X399" s="43"/>
      <c r="Y399" s="43"/>
    </row>
    <row r="400" spans="1:25" ht="40.5" hidden="1" x14ac:dyDescent="0.3">
      <c r="A400" s="8"/>
      <c r="B400" s="9"/>
      <c r="C400" s="20" t="s">
        <v>559</v>
      </c>
      <c r="D400" s="20"/>
      <c r="E400" s="21"/>
      <c r="F400" s="17">
        <f>SUM(F401)</f>
        <v>0</v>
      </c>
      <c r="G400" s="17"/>
      <c r="H400" s="17"/>
      <c r="I400" s="17"/>
      <c r="J400" s="17"/>
      <c r="K400" s="17"/>
      <c r="L400" s="52"/>
      <c r="M400" s="17"/>
      <c r="N400" s="52"/>
      <c r="O400" s="17"/>
      <c r="P400" s="52"/>
      <c r="Q400" s="17"/>
      <c r="R400" s="52"/>
      <c r="S400" s="17"/>
      <c r="T400" s="52"/>
      <c r="U400" s="52"/>
      <c r="V400" s="52"/>
      <c r="W400" s="17">
        <f>SUM(W401)</f>
        <v>0</v>
      </c>
      <c r="X400" s="17"/>
      <c r="Y400" s="17">
        <f>SUM(Y401)</f>
        <v>0</v>
      </c>
    </row>
    <row r="401" spans="1:25" ht="40.5" hidden="1" x14ac:dyDescent="0.3">
      <c r="A401" s="8"/>
      <c r="B401" s="18" t="s">
        <v>251</v>
      </c>
      <c r="C401" s="20" t="s">
        <v>559</v>
      </c>
      <c r="D401" s="20"/>
      <c r="E401" s="21"/>
      <c r="F401" s="17">
        <f>SUM(F402)</f>
        <v>0</v>
      </c>
      <c r="G401" s="17"/>
      <c r="H401" s="17"/>
      <c r="I401" s="17"/>
      <c r="J401" s="17"/>
      <c r="K401" s="17"/>
      <c r="L401" s="52"/>
      <c r="M401" s="17"/>
      <c r="N401" s="52"/>
      <c r="O401" s="17"/>
      <c r="P401" s="52"/>
      <c r="Q401" s="17"/>
      <c r="R401" s="52"/>
      <c r="S401" s="17"/>
      <c r="T401" s="52"/>
      <c r="U401" s="52"/>
      <c r="V401" s="52"/>
      <c r="W401" s="17">
        <f>SUM(W402)</f>
        <v>0</v>
      </c>
      <c r="X401" s="17"/>
      <c r="Y401" s="17">
        <f>SUM(Y402)</f>
        <v>0</v>
      </c>
    </row>
    <row r="402" spans="1:25" ht="40.5" hidden="1" x14ac:dyDescent="0.3">
      <c r="A402" s="8"/>
      <c r="B402" s="26" t="s">
        <v>15</v>
      </c>
      <c r="C402" s="20" t="s">
        <v>559</v>
      </c>
      <c r="D402" s="20">
        <v>200</v>
      </c>
      <c r="E402" s="21"/>
      <c r="F402" s="17"/>
      <c r="G402" s="17"/>
      <c r="H402" s="17"/>
      <c r="I402" s="17"/>
      <c r="J402" s="17"/>
      <c r="K402" s="17"/>
      <c r="L402" s="52"/>
      <c r="M402" s="17"/>
      <c r="N402" s="52"/>
      <c r="O402" s="17"/>
      <c r="P402" s="52"/>
      <c r="Q402" s="17"/>
      <c r="R402" s="52"/>
      <c r="S402" s="17"/>
      <c r="T402" s="52"/>
      <c r="U402" s="52"/>
      <c r="V402" s="52"/>
      <c r="W402" s="17"/>
      <c r="X402" s="17"/>
      <c r="Y402" s="17"/>
    </row>
    <row r="403" spans="1:25" ht="101.25" x14ac:dyDescent="0.25">
      <c r="A403" s="31">
        <v>16</v>
      </c>
      <c r="B403" s="23" t="s">
        <v>423</v>
      </c>
      <c r="C403" s="33" t="s">
        <v>259</v>
      </c>
      <c r="D403" s="33"/>
      <c r="E403" s="31"/>
      <c r="F403" s="31">
        <f>F404+F407+F410</f>
        <v>15094.8</v>
      </c>
      <c r="G403" s="32">
        <f>G404+G407+G410</f>
        <v>0</v>
      </c>
      <c r="H403" s="31">
        <f>F403+G403</f>
        <v>15094.8</v>
      </c>
      <c r="I403" s="32">
        <f>I404+I407+I410</f>
        <v>0</v>
      </c>
      <c r="J403" s="32">
        <f t="shared" si="146"/>
        <v>15094.8</v>
      </c>
      <c r="K403" s="32">
        <f>K404+K407+K410</f>
        <v>0</v>
      </c>
      <c r="L403" s="54">
        <f t="shared" si="137"/>
        <v>15094.8</v>
      </c>
      <c r="M403" s="32">
        <f>M404+M407+M410</f>
        <v>0</v>
      </c>
      <c r="N403" s="54">
        <f t="shared" si="143"/>
        <v>15094.8</v>
      </c>
      <c r="O403" s="32">
        <f>O404+O407+O410</f>
        <v>0</v>
      </c>
      <c r="P403" s="54">
        <f t="shared" si="139"/>
        <v>15094.8</v>
      </c>
      <c r="Q403" s="32">
        <f>Q404+Q407+Q410</f>
        <v>0</v>
      </c>
      <c r="R403" s="54">
        <f t="shared" si="140"/>
        <v>15094.8</v>
      </c>
      <c r="S403" s="32">
        <f>S404+S407+S410</f>
        <v>0</v>
      </c>
      <c r="T403" s="54">
        <f t="shared" si="141"/>
        <v>15094.8</v>
      </c>
      <c r="U403" s="51">
        <f>U404+U407+S410</f>
        <v>0</v>
      </c>
      <c r="V403" s="54">
        <f t="shared" si="142"/>
        <v>15094.8</v>
      </c>
      <c r="W403" s="31">
        <f>W404+W407+W410</f>
        <v>15094.8</v>
      </c>
      <c r="X403" s="32">
        <f>X404+X407+X410</f>
        <v>0</v>
      </c>
      <c r="Y403" s="31">
        <f>Y404+Y407+Y410</f>
        <v>15094.8</v>
      </c>
    </row>
    <row r="404" spans="1:25" ht="81" x14ac:dyDescent="0.3">
      <c r="A404" s="8"/>
      <c r="B404" s="9" t="s">
        <v>422</v>
      </c>
      <c r="C404" s="20" t="s">
        <v>260</v>
      </c>
      <c r="D404" s="20"/>
      <c r="E404" s="21"/>
      <c r="F404" s="21" t="str">
        <f t="shared" ref="F404:S405" si="148">F405</f>
        <v>15065,800</v>
      </c>
      <c r="G404" s="17">
        <f t="shared" si="148"/>
        <v>0</v>
      </c>
      <c r="H404" s="43">
        <f t="shared" si="148"/>
        <v>15065.8</v>
      </c>
      <c r="I404" s="17">
        <f t="shared" si="148"/>
        <v>0</v>
      </c>
      <c r="J404" s="17">
        <f t="shared" si="146"/>
        <v>15065.8</v>
      </c>
      <c r="K404" s="17">
        <f t="shared" si="148"/>
        <v>0</v>
      </c>
      <c r="L404" s="53">
        <f t="shared" si="137"/>
        <v>15065.8</v>
      </c>
      <c r="M404" s="17">
        <f t="shared" si="148"/>
        <v>0</v>
      </c>
      <c r="N404" s="53">
        <f t="shared" si="143"/>
        <v>15065.8</v>
      </c>
      <c r="O404" s="17">
        <f t="shared" si="148"/>
        <v>0</v>
      </c>
      <c r="P404" s="53">
        <f t="shared" si="139"/>
        <v>15065.8</v>
      </c>
      <c r="Q404" s="17">
        <f t="shared" si="148"/>
        <v>0</v>
      </c>
      <c r="R404" s="53">
        <f t="shared" si="140"/>
        <v>15065.8</v>
      </c>
      <c r="S404" s="17">
        <f t="shared" si="148"/>
        <v>0</v>
      </c>
      <c r="T404" s="53">
        <f t="shared" si="141"/>
        <v>15065.8</v>
      </c>
      <c r="U404" s="53">
        <f>U405</f>
        <v>0</v>
      </c>
      <c r="V404" s="53">
        <f t="shared" si="142"/>
        <v>15065.8</v>
      </c>
      <c r="W404" s="43" t="str">
        <f t="shared" ref="W404:Y405" si="149">W405</f>
        <v>15065,800</v>
      </c>
      <c r="X404" s="17">
        <f t="shared" si="149"/>
        <v>0</v>
      </c>
      <c r="Y404" s="43" t="str">
        <f t="shared" si="149"/>
        <v>15065,800</v>
      </c>
    </row>
    <row r="405" spans="1:25" ht="202.5" x14ac:dyDescent="0.3">
      <c r="A405" s="8"/>
      <c r="B405" s="9" t="s">
        <v>424</v>
      </c>
      <c r="C405" s="20" t="s">
        <v>261</v>
      </c>
      <c r="D405" s="20"/>
      <c r="E405" s="21"/>
      <c r="F405" s="21" t="str">
        <f t="shared" si="148"/>
        <v>15065,800</v>
      </c>
      <c r="G405" s="17">
        <f t="shared" si="148"/>
        <v>0</v>
      </c>
      <c r="H405" s="43">
        <f t="shared" si="148"/>
        <v>15065.8</v>
      </c>
      <c r="I405" s="17">
        <f t="shared" si="148"/>
        <v>0</v>
      </c>
      <c r="J405" s="17">
        <f t="shared" si="146"/>
        <v>15065.8</v>
      </c>
      <c r="K405" s="17">
        <f t="shared" si="148"/>
        <v>0</v>
      </c>
      <c r="L405" s="53">
        <f t="shared" si="137"/>
        <v>15065.8</v>
      </c>
      <c r="M405" s="17">
        <f t="shared" si="148"/>
        <v>0</v>
      </c>
      <c r="N405" s="53">
        <f t="shared" si="143"/>
        <v>15065.8</v>
      </c>
      <c r="O405" s="17">
        <f t="shared" si="148"/>
        <v>0</v>
      </c>
      <c r="P405" s="53">
        <f t="shared" si="139"/>
        <v>15065.8</v>
      </c>
      <c r="Q405" s="17">
        <f t="shared" si="148"/>
        <v>0</v>
      </c>
      <c r="R405" s="53">
        <f t="shared" si="140"/>
        <v>15065.8</v>
      </c>
      <c r="S405" s="17">
        <f t="shared" si="148"/>
        <v>0</v>
      </c>
      <c r="T405" s="53">
        <f t="shared" si="141"/>
        <v>15065.8</v>
      </c>
      <c r="U405" s="53">
        <f>U406</f>
        <v>0</v>
      </c>
      <c r="V405" s="53">
        <f t="shared" si="142"/>
        <v>15065.8</v>
      </c>
      <c r="W405" s="43" t="str">
        <f t="shared" si="149"/>
        <v>15065,800</v>
      </c>
      <c r="X405" s="17">
        <f t="shared" si="149"/>
        <v>0</v>
      </c>
      <c r="Y405" s="43" t="str">
        <f t="shared" si="149"/>
        <v>15065,800</v>
      </c>
    </row>
    <row r="406" spans="1:25" ht="40.5" x14ac:dyDescent="0.3">
      <c r="A406" s="8"/>
      <c r="B406" s="9" t="s">
        <v>22</v>
      </c>
      <c r="C406" s="20" t="s">
        <v>261</v>
      </c>
      <c r="D406" s="20">
        <v>800</v>
      </c>
      <c r="E406" s="21">
        <v>5</v>
      </c>
      <c r="F406" s="15" t="s">
        <v>556</v>
      </c>
      <c r="G406" s="15"/>
      <c r="H406" s="15">
        <f>F406+G406</f>
        <v>15065.8</v>
      </c>
      <c r="I406" s="15"/>
      <c r="J406" s="15">
        <f t="shared" si="146"/>
        <v>15065.8</v>
      </c>
      <c r="K406" s="15"/>
      <c r="L406" s="55">
        <f t="shared" si="137"/>
        <v>15065.8</v>
      </c>
      <c r="M406" s="15"/>
      <c r="N406" s="55">
        <f t="shared" si="143"/>
        <v>15065.8</v>
      </c>
      <c r="O406" s="15"/>
      <c r="P406" s="55">
        <f t="shared" si="139"/>
        <v>15065.8</v>
      </c>
      <c r="Q406" s="15"/>
      <c r="R406" s="55">
        <f t="shared" si="140"/>
        <v>15065.8</v>
      </c>
      <c r="S406" s="15"/>
      <c r="T406" s="55">
        <f t="shared" si="141"/>
        <v>15065.8</v>
      </c>
      <c r="U406" s="55">
        <v>0</v>
      </c>
      <c r="V406" s="55">
        <f t="shared" si="142"/>
        <v>15065.8</v>
      </c>
      <c r="W406" s="15" t="s">
        <v>556</v>
      </c>
      <c r="X406" s="15"/>
      <c r="Y406" s="15" t="s">
        <v>556</v>
      </c>
    </row>
    <row r="407" spans="1:25" ht="121.5" x14ac:dyDescent="0.3">
      <c r="A407" s="8"/>
      <c r="B407" s="9" t="s">
        <v>564</v>
      </c>
      <c r="C407" s="20" t="s">
        <v>262</v>
      </c>
      <c r="D407" s="20"/>
      <c r="E407" s="21"/>
      <c r="F407" s="21" t="str">
        <f t="shared" ref="F407:S408" si="150">F408</f>
        <v>29,000</v>
      </c>
      <c r="G407" s="57" t="str">
        <f t="shared" si="150"/>
        <v>0</v>
      </c>
      <c r="H407" s="17">
        <f t="shared" si="150"/>
        <v>29</v>
      </c>
      <c r="I407" s="17">
        <f t="shared" si="150"/>
        <v>0</v>
      </c>
      <c r="J407" s="17">
        <f t="shared" si="146"/>
        <v>29</v>
      </c>
      <c r="K407" s="17">
        <f t="shared" si="150"/>
        <v>0</v>
      </c>
      <c r="L407" s="52">
        <f t="shared" si="137"/>
        <v>29</v>
      </c>
      <c r="M407" s="17">
        <f t="shared" si="150"/>
        <v>0</v>
      </c>
      <c r="N407" s="52">
        <f t="shared" si="143"/>
        <v>29</v>
      </c>
      <c r="O407" s="17">
        <f t="shared" si="150"/>
        <v>0</v>
      </c>
      <c r="P407" s="52">
        <f t="shared" si="139"/>
        <v>29</v>
      </c>
      <c r="Q407" s="17">
        <f t="shared" si="150"/>
        <v>0</v>
      </c>
      <c r="R407" s="52">
        <f t="shared" si="140"/>
        <v>29</v>
      </c>
      <c r="S407" s="17">
        <f t="shared" si="150"/>
        <v>0</v>
      </c>
      <c r="T407" s="52">
        <f t="shared" si="141"/>
        <v>29</v>
      </c>
      <c r="U407" s="52"/>
      <c r="V407" s="52">
        <f t="shared" si="142"/>
        <v>29</v>
      </c>
      <c r="W407" s="17" t="str">
        <f t="shared" ref="W407:Y408" si="151">W408</f>
        <v>29,000</v>
      </c>
      <c r="X407" s="17" t="str">
        <f t="shared" si="151"/>
        <v>0</v>
      </c>
      <c r="Y407" s="43" t="str">
        <f t="shared" si="151"/>
        <v>29,000</v>
      </c>
    </row>
    <row r="408" spans="1:25" ht="182.25" x14ac:dyDescent="0.3">
      <c r="A408" s="8"/>
      <c r="B408" s="9" t="s">
        <v>392</v>
      </c>
      <c r="C408" s="20" t="s">
        <v>263</v>
      </c>
      <c r="D408" s="20"/>
      <c r="E408" s="21"/>
      <c r="F408" s="21" t="str">
        <f t="shared" si="150"/>
        <v>29,000</v>
      </c>
      <c r="G408" s="17" t="str">
        <f t="shared" si="150"/>
        <v>0</v>
      </c>
      <c r="H408" s="17">
        <f t="shared" si="150"/>
        <v>29</v>
      </c>
      <c r="I408" s="17">
        <f t="shared" si="150"/>
        <v>0</v>
      </c>
      <c r="J408" s="17">
        <f t="shared" si="146"/>
        <v>29</v>
      </c>
      <c r="K408" s="17">
        <f t="shared" si="150"/>
        <v>0</v>
      </c>
      <c r="L408" s="52">
        <f t="shared" si="137"/>
        <v>29</v>
      </c>
      <c r="M408" s="17">
        <f t="shared" si="150"/>
        <v>0</v>
      </c>
      <c r="N408" s="52">
        <f t="shared" si="143"/>
        <v>29</v>
      </c>
      <c r="O408" s="17">
        <f t="shared" si="150"/>
        <v>0</v>
      </c>
      <c r="P408" s="52">
        <f t="shared" si="139"/>
        <v>29</v>
      </c>
      <c r="Q408" s="17">
        <f t="shared" si="150"/>
        <v>0</v>
      </c>
      <c r="R408" s="52">
        <f t="shared" si="140"/>
        <v>29</v>
      </c>
      <c r="S408" s="17">
        <f t="shared" si="150"/>
        <v>0</v>
      </c>
      <c r="T408" s="52">
        <f t="shared" si="141"/>
        <v>29</v>
      </c>
      <c r="U408" s="52"/>
      <c r="V408" s="52">
        <f t="shared" si="142"/>
        <v>29</v>
      </c>
      <c r="W408" s="17" t="str">
        <f t="shared" si="151"/>
        <v>29,000</v>
      </c>
      <c r="X408" s="17" t="str">
        <f t="shared" si="151"/>
        <v>0</v>
      </c>
      <c r="Y408" s="43" t="str">
        <f t="shared" si="151"/>
        <v>29,000</v>
      </c>
    </row>
    <row r="409" spans="1:25" ht="39.75" customHeight="1" x14ac:dyDescent="0.3">
      <c r="A409" s="8"/>
      <c r="B409" s="9" t="s">
        <v>15</v>
      </c>
      <c r="C409" s="20" t="s">
        <v>263</v>
      </c>
      <c r="D409" s="20">
        <v>200</v>
      </c>
      <c r="E409" s="21">
        <v>5</v>
      </c>
      <c r="F409" s="15" t="s">
        <v>557</v>
      </c>
      <c r="G409" s="58" t="s">
        <v>577</v>
      </c>
      <c r="H409" s="17">
        <f>F409+G409</f>
        <v>29</v>
      </c>
      <c r="I409" s="17"/>
      <c r="J409" s="17">
        <f t="shared" si="146"/>
        <v>29</v>
      </c>
      <c r="K409" s="17">
        <v>0</v>
      </c>
      <c r="L409" s="52">
        <f t="shared" si="137"/>
        <v>29</v>
      </c>
      <c r="M409" s="17">
        <v>0</v>
      </c>
      <c r="N409" s="52">
        <f t="shared" si="143"/>
        <v>29</v>
      </c>
      <c r="O409" s="17">
        <v>0</v>
      </c>
      <c r="P409" s="52">
        <f t="shared" si="139"/>
        <v>29</v>
      </c>
      <c r="Q409" s="17">
        <v>0</v>
      </c>
      <c r="R409" s="52">
        <f t="shared" si="140"/>
        <v>29</v>
      </c>
      <c r="S409" s="17">
        <v>0</v>
      </c>
      <c r="T409" s="52">
        <f t="shared" si="141"/>
        <v>29</v>
      </c>
      <c r="U409" s="52"/>
      <c r="V409" s="52">
        <f t="shared" si="142"/>
        <v>29</v>
      </c>
      <c r="W409" s="17" t="s">
        <v>557</v>
      </c>
      <c r="X409" s="17" t="s">
        <v>577</v>
      </c>
      <c r="Y409" s="15" t="s">
        <v>557</v>
      </c>
    </row>
    <row r="410" spans="1:25" ht="0.75" hidden="1" customHeight="1" x14ac:dyDescent="0.3">
      <c r="A410" s="8"/>
      <c r="B410" s="9" t="s">
        <v>425</v>
      </c>
      <c r="C410" s="20" t="s">
        <v>264</v>
      </c>
      <c r="D410" s="20"/>
      <c r="E410" s="21"/>
      <c r="F410" s="21">
        <f t="shared" ref="F410:S411" si="152">F411</f>
        <v>0</v>
      </c>
      <c r="G410" s="43">
        <f t="shared" si="152"/>
        <v>0</v>
      </c>
      <c r="H410" s="43">
        <f t="shared" si="152"/>
        <v>0</v>
      </c>
      <c r="I410" s="17">
        <f t="shared" si="152"/>
        <v>0</v>
      </c>
      <c r="J410" s="17">
        <f t="shared" si="146"/>
        <v>0</v>
      </c>
      <c r="K410" s="17">
        <f t="shared" si="152"/>
        <v>0</v>
      </c>
      <c r="L410" s="53">
        <f t="shared" si="137"/>
        <v>0</v>
      </c>
      <c r="M410" s="17">
        <f t="shared" si="152"/>
        <v>0</v>
      </c>
      <c r="N410" s="53">
        <f t="shared" si="143"/>
        <v>0</v>
      </c>
      <c r="O410" s="17">
        <f t="shared" si="152"/>
        <v>0</v>
      </c>
      <c r="P410" s="53">
        <f t="shared" si="139"/>
        <v>0</v>
      </c>
      <c r="Q410" s="17">
        <f t="shared" si="152"/>
        <v>0</v>
      </c>
      <c r="R410" s="53">
        <f t="shared" si="140"/>
        <v>0</v>
      </c>
      <c r="S410" s="17">
        <f t="shared" si="152"/>
        <v>0</v>
      </c>
      <c r="T410" s="53">
        <f t="shared" si="141"/>
        <v>0</v>
      </c>
      <c r="U410" s="53"/>
      <c r="V410" s="53">
        <f t="shared" si="142"/>
        <v>0</v>
      </c>
      <c r="W410" s="43">
        <f t="shared" ref="W410:Y411" si="153">W411</f>
        <v>0</v>
      </c>
      <c r="X410" s="43">
        <f t="shared" si="153"/>
        <v>0</v>
      </c>
      <c r="Y410" s="43">
        <f t="shared" si="153"/>
        <v>0</v>
      </c>
    </row>
    <row r="411" spans="1:25" ht="222.75" hidden="1" x14ac:dyDescent="0.3">
      <c r="A411" s="8"/>
      <c r="B411" s="9" t="s">
        <v>265</v>
      </c>
      <c r="C411" s="20" t="s">
        <v>266</v>
      </c>
      <c r="D411" s="20"/>
      <c r="E411" s="21"/>
      <c r="F411" s="21">
        <f t="shared" si="152"/>
        <v>0</v>
      </c>
      <c r="G411" s="43">
        <f t="shared" si="152"/>
        <v>0</v>
      </c>
      <c r="H411" s="43">
        <f t="shared" si="152"/>
        <v>0</v>
      </c>
      <c r="I411" s="17">
        <f t="shared" si="152"/>
        <v>0</v>
      </c>
      <c r="J411" s="17">
        <f t="shared" si="146"/>
        <v>0</v>
      </c>
      <c r="K411" s="17">
        <f t="shared" si="152"/>
        <v>0</v>
      </c>
      <c r="L411" s="53">
        <f t="shared" si="137"/>
        <v>0</v>
      </c>
      <c r="M411" s="17">
        <f t="shared" si="152"/>
        <v>0</v>
      </c>
      <c r="N411" s="53">
        <f t="shared" si="143"/>
        <v>0</v>
      </c>
      <c r="O411" s="17">
        <f t="shared" si="152"/>
        <v>0</v>
      </c>
      <c r="P411" s="53">
        <f t="shared" si="139"/>
        <v>0</v>
      </c>
      <c r="Q411" s="17">
        <f t="shared" si="152"/>
        <v>0</v>
      </c>
      <c r="R411" s="53">
        <f t="shared" si="140"/>
        <v>0</v>
      </c>
      <c r="S411" s="17">
        <f t="shared" si="152"/>
        <v>0</v>
      </c>
      <c r="T411" s="53">
        <f t="shared" si="141"/>
        <v>0</v>
      </c>
      <c r="U411" s="53"/>
      <c r="V411" s="53">
        <f t="shared" si="142"/>
        <v>0</v>
      </c>
      <c r="W411" s="43">
        <f t="shared" si="153"/>
        <v>0</v>
      </c>
      <c r="X411" s="43">
        <f t="shared" si="153"/>
        <v>0</v>
      </c>
      <c r="Y411" s="43">
        <f t="shared" si="153"/>
        <v>0</v>
      </c>
    </row>
    <row r="412" spans="1:25" ht="40.5" hidden="1" x14ac:dyDescent="0.3">
      <c r="A412" s="8"/>
      <c r="B412" s="9" t="s">
        <v>74</v>
      </c>
      <c r="C412" s="20" t="s">
        <v>266</v>
      </c>
      <c r="D412" s="20">
        <v>400</v>
      </c>
      <c r="E412" s="21">
        <v>5</v>
      </c>
      <c r="F412" s="21"/>
      <c r="G412" s="43"/>
      <c r="H412" s="43">
        <f>F412+G412</f>
        <v>0</v>
      </c>
      <c r="I412" s="17"/>
      <c r="J412" s="17">
        <f t="shared" si="146"/>
        <v>0</v>
      </c>
      <c r="K412" s="17">
        <v>0</v>
      </c>
      <c r="L412" s="53">
        <f t="shared" si="137"/>
        <v>0</v>
      </c>
      <c r="M412" s="17">
        <v>0</v>
      </c>
      <c r="N412" s="53">
        <f t="shared" si="143"/>
        <v>0</v>
      </c>
      <c r="O412" s="17">
        <v>0</v>
      </c>
      <c r="P412" s="53">
        <f t="shared" si="139"/>
        <v>0</v>
      </c>
      <c r="Q412" s="17">
        <v>0</v>
      </c>
      <c r="R412" s="53">
        <f t="shared" si="140"/>
        <v>0</v>
      </c>
      <c r="S412" s="17">
        <v>0</v>
      </c>
      <c r="T412" s="53">
        <f t="shared" si="141"/>
        <v>0</v>
      </c>
      <c r="U412" s="53"/>
      <c r="V412" s="53">
        <f t="shared" si="142"/>
        <v>0</v>
      </c>
      <c r="W412" s="43"/>
      <c r="X412" s="43"/>
      <c r="Y412" s="43"/>
    </row>
    <row r="413" spans="1:25" ht="60.75" hidden="1" x14ac:dyDescent="0.3">
      <c r="A413" s="8">
        <v>20</v>
      </c>
      <c r="B413" s="9" t="s">
        <v>426</v>
      </c>
      <c r="C413" s="20" t="s">
        <v>267</v>
      </c>
      <c r="D413" s="20"/>
      <c r="E413" s="21"/>
      <c r="F413" s="21">
        <f t="shared" ref="F413:S415" si="154">F414</f>
        <v>0</v>
      </c>
      <c r="G413" s="43">
        <f t="shared" si="154"/>
        <v>0</v>
      </c>
      <c r="H413" s="43">
        <f t="shared" si="154"/>
        <v>0</v>
      </c>
      <c r="I413" s="17">
        <f t="shared" si="154"/>
        <v>0</v>
      </c>
      <c r="J413" s="17">
        <f t="shared" si="146"/>
        <v>0</v>
      </c>
      <c r="K413" s="17">
        <f t="shared" si="154"/>
        <v>0</v>
      </c>
      <c r="L413" s="53">
        <f t="shared" si="137"/>
        <v>0</v>
      </c>
      <c r="M413" s="17">
        <f t="shared" si="154"/>
        <v>0</v>
      </c>
      <c r="N413" s="53">
        <f t="shared" si="143"/>
        <v>0</v>
      </c>
      <c r="O413" s="17">
        <f t="shared" si="154"/>
        <v>0</v>
      </c>
      <c r="P413" s="53">
        <f t="shared" si="139"/>
        <v>0</v>
      </c>
      <c r="Q413" s="17">
        <f t="shared" si="154"/>
        <v>0</v>
      </c>
      <c r="R413" s="53">
        <f t="shared" si="140"/>
        <v>0</v>
      </c>
      <c r="S413" s="17">
        <f t="shared" si="154"/>
        <v>0</v>
      </c>
      <c r="T413" s="53">
        <f t="shared" si="141"/>
        <v>0</v>
      </c>
      <c r="U413" s="53"/>
      <c r="V413" s="53">
        <f t="shared" si="142"/>
        <v>0</v>
      </c>
      <c r="W413" s="43">
        <f t="shared" ref="W413:Y415" si="155">W414</f>
        <v>0</v>
      </c>
      <c r="X413" s="43">
        <f t="shared" si="155"/>
        <v>0</v>
      </c>
      <c r="Y413" s="43">
        <f t="shared" si="155"/>
        <v>0</v>
      </c>
    </row>
    <row r="414" spans="1:25" ht="60.75" hidden="1" x14ac:dyDescent="0.3">
      <c r="A414" s="8"/>
      <c r="B414" s="9" t="s">
        <v>427</v>
      </c>
      <c r="C414" s="20" t="s">
        <v>268</v>
      </c>
      <c r="D414" s="20"/>
      <c r="E414" s="21"/>
      <c r="F414" s="21">
        <f t="shared" si="154"/>
        <v>0</v>
      </c>
      <c r="G414" s="43">
        <f t="shared" si="154"/>
        <v>0</v>
      </c>
      <c r="H414" s="43">
        <f t="shared" si="154"/>
        <v>0</v>
      </c>
      <c r="I414" s="17">
        <f t="shared" si="154"/>
        <v>0</v>
      </c>
      <c r="J414" s="17">
        <f t="shared" si="146"/>
        <v>0</v>
      </c>
      <c r="K414" s="17">
        <f t="shared" si="154"/>
        <v>0</v>
      </c>
      <c r="L414" s="53">
        <f t="shared" ref="L414:L445" si="156">J414+K414</f>
        <v>0</v>
      </c>
      <c r="M414" s="17">
        <f t="shared" si="154"/>
        <v>0</v>
      </c>
      <c r="N414" s="53">
        <f t="shared" si="143"/>
        <v>0</v>
      </c>
      <c r="O414" s="17">
        <f t="shared" si="154"/>
        <v>0</v>
      </c>
      <c r="P414" s="53">
        <f t="shared" si="139"/>
        <v>0</v>
      </c>
      <c r="Q414" s="17">
        <f t="shared" si="154"/>
        <v>0</v>
      </c>
      <c r="R414" s="53">
        <f t="shared" si="140"/>
        <v>0</v>
      </c>
      <c r="S414" s="17">
        <f t="shared" si="154"/>
        <v>0</v>
      </c>
      <c r="T414" s="53">
        <f t="shared" si="141"/>
        <v>0</v>
      </c>
      <c r="U414" s="53"/>
      <c r="V414" s="53">
        <f t="shared" si="142"/>
        <v>0</v>
      </c>
      <c r="W414" s="43">
        <f t="shared" si="155"/>
        <v>0</v>
      </c>
      <c r="X414" s="43">
        <f t="shared" si="155"/>
        <v>0</v>
      </c>
      <c r="Y414" s="43">
        <f t="shared" si="155"/>
        <v>0</v>
      </c>
    </row>
    <row r="415" spans="1:25" ht="40.5" hidden="1" x14ac:dyDescent="0.3">
      <c r="A415" s="8"/>
      <c r="B415" s="9" t="s">
        <v>102</v>
      </c>
      <c r="C415" s="20" t="s">
        <v>269</v>
      </c>
      <c r="D415" s="20"/>
      <c r="E415" s="21"/>
      <c r="F415" s="21">
        <f t="shared" si="154"/>
        <v>0</v>
      </c>
      <c r="G415" s="43">
        <f t="shared" si="154"/>
        <v>0</v>
      </c>
      <c r="H415" s="43">
        <f t="shared" si="154"/>
        <v>0</v>
      </c>
      <c r="I415" s="17">
        <f t="shared" si="154"/>
        <v>0</v>
      </c>
      <c r="J415" s="17">
        <f t="shared" si="146"/>
        <v>0</v>
      </c>
      <c r="K415" s="17">
        <f t="shared" si="154"/>
        <v>0</v>
      </c>
      <c r="L415" s="53">
        <f t="shared" si="156"/>
        <v>0</v>
      </c>
      <c r="M415" s="17">
        <f t="shared" si="154"/>
        <v>0</v>
      </c>
      <c r="N415" s="53">
        <f t="shared" si="143"/>
        <v>0</v>
      </c>
      <c r="O415" s="17">
        <f t="shared" si="154"/>
        <v>0</v>
      </c>
      <c r="P415" s="53">
        <f t="shared" si="139"/>
        <v>0</v>
      </c>
      <c r="Q415" s="17">
        <f t="shared" si="154"/>
        <v>0</v>
      </c>
      <c r="R415" s="53">
        <f t="shared" si="140"/>
        <v>0</v>
      </c>
      <c r="S415" s="17">
        <f t="shared" si="154"/>
        <v>0</v>
      </c>
      <c r="T415" s="53">
        <f t="shared" si="141"/>
        <v>0</v>
      </c>
      <c r="U415" s="53"/>
      <c r="V415" s="53">
        <f t="shared" si="142"/>
        <v>0</v>
      </c>
      <c r="W415" s="43">
        <f t="shared" si="155"/>
        <v>0</v>
      </c>
      <c r="X415" s="43">
        <f t="shared" si="155"/>
        <v>0</v>
      </c>
      <c r="Y415" s="43">
        <f t="shared" si="155"/>
        <v>0</v>
      </c>
    </row>
    <row r="416" spans="1:25" ht="60.75" hidden="1" x14ac:dyDescent="0.3">
      <c r="A416" s="8"/>
      <c r="B416" s="9" t="s">
        <v>10</v>
      </c>
      <c r="C416" s="20" t="s">
        <v>269</v>
      </c>
      <c r="D416" s="20">
        <v>600</v>
      </c>
      <c r="E416" s="21">
        <v>13</v>
      </c>
      <c r="F416" s="21"/>
      <c r="G416" s="43"/>
      <c r="H416" s="43">
        <f t="shared" ref="H416:H430" si="157">F416+G416</f>
        <v>0</v>
      </c>
      <c r="I416" s="17"/>
      <c r="J416" s="17">
        <f t="shared" si="146"/>
        <v>0</v>
      </c>
      <c r="K416" s="17"/>
      <c r="L416" s="53">
        <f t="shared" si="156"/>
        <v>0</v>
      </c>
      <c r="M416" s="17"/>
      <c r="N416" s="53">
        <f t="shared" si="143"/>
        <v>0</v>
      </c>
      <c r="O416" s="17"/>
      <c r="P416" s="53">
        <f t="shared" si="139"/>
        <v>0</v>
      </c>
      <c r="Q416" s="17"/>
      <c r="R416" s="53">
        <f t="shared" si="140"/>
        <v>0</v>
      </c>
      <c r="S416" s="17"/>
      <c r="T416" s="53">
        <f t="shared" si="141"/>
        <v>0</v>
      </c>
      <c r="U416" s="53"/>
      <c r="V416" s="53">
        <f t="shared" si="142"/>
        <v>0</v>
      </c>
      <c r="W416" s="43"/>
      <c r="X416" s="43"/>
      <c r="Y416" s="43"/>
    </row>
    <row r="417" spans="1:25" ht="60.75" x14ac:dyDescent="0.25">
      <c r="A417" s="31">
        <v>17</v>
      </c>
      <c r="B417" s="23" t="s">
        <v>428</v>
      </c>
      <c r="C417" s="33" t="s">
        <v>270</v>
      </c>
      <c r="D417" s="33"/>
      <c r="E417" s="33"/>
      <c r="F417" s="32">
        <f>F418+F421+F425+F428</f>
        <v>5279.8689999999997</v>
      </c>
      <c r="G417" s="32">
        <f>G418+G422+G425+G428</f>
        <v>0</v>
      </c>
      <c r="H417" s="32">
        <f t="shared" si="157"/>
        <v>5279.8689999999997</v>
      </c>
      <c r="I417" s="32">
        <f>I418+I422+I425+I428</f>
        <v>0</v>
      </c>
      <c r="J417" s="32">
        <f t="shared" si="146"/>
        <v>5279.8689999999997</v>
      </c>
      <c r="K417" s="32">
        <f>K418+K422+K425+K428</f>
        <v>0</v>
      </c>
      <c r="L417" s="51">
        <f t="shared" si="156"/>
        <v>5279.8689999999997</v>
      </c>
      <c r="M417" s="32">
        <f>M418+M422+M425+M428</f>
        <v>0</v>
      </c>
      <c r="N417" s="51">
        <f t="shared" si="143"/>
        <v>5279.8689999999997</v>
      </c>
      <c r="O417" s="32">
        <f>O418+O422+O425+O428</f>
        <v>0</v>
      </c>
      <c r="P417" s="51">
        <f t="shared" si="139"/>
        <v>5279.8689999999997</v>
      </c>
      <c r="Q417" s="32">
        <f>Q418+Q422+Q425+Q428</f>
        <v>0</v>
      </c>
      <c r="R417" s="51">
        <f t="shared" si="140"/>
        <v>5279.8689999999997</v>
      </c>
      <c r="S417" s="32">
        <f>S418+S422+S425+S428</f>
        <v>0</v>
      </c>
      <c r="T417" s="51">
        <f t="shared" si="141"/>
        <v>5279.8689999999997</v>
      </c>
      <c r="U417" s="51"/>
      <c r="V417" s="51">
        <f t="shared" si="142"/>
        <v>5279.8689999999997</v>
      </c>
      <c r="W417" s="32">
        <f>W418+W421+W425+W428</f>
        <v>5279.8689999999997</v>
      </c>
      <c r="X417" s="32">
        <f>X418+X422+X425+X428</f>
        <v>0</v>
      </c>
      <c r="Y417" s="32">
        <f>Y418+Y421+Y425+Y428</f>
        <v>5279.8689999999997</v>
      </c>
    </row>
    <row r="418" spans="1:25" ht="101.25" x14ac:dyDescent="0.3">
      <c r="A418" s="8"/>
      <c r="B418" s="9" t="s">
        <v>435</v>
      </c>
      <c r="C418" s="20" t="s">
        <v>271</v>
      </c>
      <c r="D418" s="20"/>
      <c r="E418" s="20"/>
      <c r="F418" s="17">
        <f>F419</f>
        <v>450</v>
      </c>
      <c r="G418" s="17">
        <f>G419</f>
        <v>0</v>
      </c>
      <c r="H418" s="17">
        <f t="shared" si="157"/>
        <v>450</v>
      </c>
      <c r="I418" s="17">
        <f>I419</f>
        <v>0</v>
      </c>
      <c r="J418" s="17">
        <f t="shared" si="146"/>
        <v>450</v>
      </c>
      <c r="K418" s="17">
        <f>K419</f>
        <v>0</v>
      </c>
      <c r="L418" s="52">
        <f t="shared" si="156"/>
        <v>450</v>
      </c>
      <c r="M418" s="17">
        <f>M419</f>
        <v>0</v>
      </c>
      <c r="N418" s="52">
        <f t="shared" si="143"/>
        <v>450</v>
      </c>
      <c r="O418" s="17">
        <f>O419</f>
        <v>0</v>
      </c>
      <c r="P418" s="52">
        <f t="shared" si="139"/>
        <v>450</v>
      </c>
      <c r="Q418" s="17">
        <f>Q419</f>
        <v>0</v>
      </c>
      <c r="R418" s="52">
        <f t="shared" si="140"/>
        <v>450</v>
      </c>
      <c r="S418" s="17">
        <f>S419</f>
        <v>0</v>
      </c>
      <c r="T418" s="52">
        <f t="shared" si="141"/>
        <v>450</v>
      </c>
      <c r="U418" s="52"/>
      <c r="V418" s="52">
        <f t="shared" si="142"/>
        <v>450</v>
      </c>
      <c r="W418" s="17">
        <f t="shared" ref="W418:Y419" si="158">W419</f>
        <v>450</v>
      </c>
      <c r="X418" s="17">
        <f t="shared" si="158"/>
        <v>0</v>
      </c>
      <c r="Y418" s="17">
        <f t="shared" si="158"/>
        <v>450</v>
      </c>
    </row>
    <row r="419" spans="1:25" ht="101.25" x14ac:dyDescent="0.3">
      <c r="A419" s="8"/>
      <c r="B419" s="9" t="s">
        <v>272</v>
      </c>
      <c r="C419" s="20" t="s">
        <v>273</v>
      </c>
      <c r="D419" s="20"/>
      <c r="E419" s="20"/>
      <c r="F419" s="17">
        <f>F420</f>
        <v>450</v>
      </c>
      <c r="G419" s="17">
        <f>G420</f>
        <v>0</v>
      </c>
      <c r="H419" s="17">
        <f t="shared" si="157"/>
        <v>450</v>
      </c>
      <c r="I419" s="17">
        <f>I420</f>
        <v>0</v>
      </c>
      <c r="J419" s="17">
        <f t="shared" si="146"/>
        <v>450</v>
      </c>
      <c r="K419" s="17">
        <f>K420</f>
        <v>0</v>
      </c>
      <c r="L419" s="52">
        <f t="shared" si="156"/>
        <v>450</v>
      </c>
      <c r="M419" s="17">
        <f>M420</f>
        <v>0</v>
      </c>
      <c r="N419" s="52">
        <f t="shared" si="143"/>
        <v>450</v>
      </c>
      <c r="O419" s="17">
        <f>O420</f>
        <v>0</v>
      </c>
      <c r="P419" s="52">
        <f t="shared" si="139"/>
        <v>450</v>
      </c>
      <c r="Q419" s="17">
        <f>Q420</f>
        <v>0</v>
      </c>
      <c r="R419" s="52">
        <f t="shared" si="140"/>
        <v>450</v>
      </c>
      <c r="S419" s="17">
        <f>S420</f>
        <v>0</v>
      </c>
      <c r="T419" s="52">
        <f t="shared" si="141"/>
        <v>450</v>
      </c>
      <c r="U419" s="52"/>
      <c r="V419" s="52">
        <f t="shared" si="142"/>
        <v>450</v>
      </c>
      <c r="W419" s="17">
        <f t="shared" si="158"/>
        <v>450</v>
      </c>
      <c r="X419" s="17">
        <f t="shared" si="158"/>
        <v>0</v>
      </c>
      <c r="Y419" s="17">
        <f t="shared" si="158"/>
        <v>450</v>
      </c>
    </row>
    <row r="420" spans="1:25" ht="40.5" x14ac:dyDescent="0.3">
      <c r="A420" s="8"/>
      <c r="B420" s="9" t="s">
        <v>15</v>
      </c>
      <c r="C420" s="20" t="s">
        <v>273</v>
      </c>
      <c r="D420" s="20">
        <v>200</v>
      </c>
      <c r="E420" s="20">
        <v>13</v>
      </c>
      <c r="F420" s="17">
        <v>450</v>
      </c>
      <c r="G420" s="17">
        <v>0</v>
      </c>
      <c r="H420" s="17">
        <f t="shared" si="157"/>
        <v>450</v>
      </c>
      <c r="I420" s="17"/>
      <c r="J420" s="17">
        <f t="shared" si="146"/>
        <v>450</v>
      </c>
      <c r="K420" s="17"/>
      <c r="L420" s="52">
        <f t="shared" si="156"/>
        <v>450</v>
      </c>
      <c r="M420" s="17"/>
      <c r="N420" s="52">
        <f t="shared" si="143"/>
        <v>450</v>
      </c>
      <c r="O420" s="17"/>
      <c r="P420" s="52">
        <f t="shared" si="139"/>
        <v>450</v>
      </c>
      <c r="Q420" s="17"/>
      <c r="R420" s="52">
        <f t="shared" si="140"/>
        <v>450</v>
      </c>
      <c r="S420" s="17"/>
      <c r="T420" s="52">
        <f t="shared" si="141"/>
        <v>450</v>
      </c>
      <c r="U420" s="52"/>
      <c r="V420" s="52">
        <f t="shared" si="142"/>
        <v>450</v>
      </c>
      <c r="W420" s="17">
        <v>450</v>
      </c>
      <c r="X420" s="17">
        <v>0</v>
      </c>
      <c r="Y420" s="17">
        <v>450</v>
      </c>
    </row>
    <row r="421" spans="1:25" ht="40.5" x14ac:dyDescent="0.3">
      <c r="A421" s="8"/>
      <c r="B421" s="9" t="s">
        <v>434</v>
      </c>
      <c r="C421" s="20" t="s">
        <v>274</v>
      </c>
      <c r="D421" s="20"/>
      <c r="E421" s="20"/>
      <c r="F421" s="17">
        <f>F422</f>
        <v>110</v>
      </c>
      <c r="G421" s="17">
        <f>G422</f>
        <v>0</v>
      </c>
      <c r="H421" s="17">
        <f t="shared" si="157"/>
        <v>110</v>
      </c>
      <c r="I421" s="17">
        <f>I422</f>
        <v>0</v>
      </c>
      <c r="J421" s="17">
        <f t="shared" si="146"/>
        <v>110</v>
      </c>
      <c r="K421" s="17">
        <f>K422</f>
        <v>0</v>
      </c>
      <c r="L421" s="52">
        <f t="shared" si="156"/>
        <v>110</v>
      </c>
      <c r="M421" s="17">
        <f>M422</f>
        <v>0</v>
      </c>
      <c r="N421" s="52">
        <f t="shared" si="143"/>
        <v>110</v>
      </c>
      <c r="O421" s="17">
        <f>O422</f>
        <v>0</v>
      </c>
      <c r="P421" s="52">
        <f t="shared" si="139"/>
        <v>110</v>
      </c>
      <c r="Q421" s="17">
        <f>Q422</f>
        <v>0</v>
      </c>
      <c r="R421" s="52">
        <f t="shared" si="140"/>
        <v>110</v>
      </c>
      <c r="S421" s="17">
        <f>S422</f>
        <v>0</v>
      </c>
      <c r="T421" s="52">
        <f t="shared" si="141"/>
        <v>110</v>
      </c>
      <c r="U421" s="52"/>
      <c r="V421" s="52">
        <f t="shared" si="142"/>
        <v>110</v>
      </c>
      <c r="W421" s="17">
        <f>W422</f>
        <v>110</v>
      </c>
      <c r="X421" s="17">
        <f>X422</f>
        <v>0</v>
      </c>
      <c r="Y421" s="17">
        <f>Y422</f>
        <v>110</v>
      </c>
    </row>
    <row r="422" spans="1:25" ht="81" x14ac:dyDescent="0.3">
      <c r="A422" s="8"/>
      <c r="B422" s="9" t="s">
        <v>275</v>
      </c>
      <c r="C422" s="20" t="s">
        <v>276</v>
      </c>
      <c r="D422" s="20"/>
      <c r="E422" s="20"/>
      <c r="F422" s="17">
        <f>F423+F424</f>
        <v>110</v>
      </c>
      <c r="G422" s="17">
        <f>G423+G424</f>
        <v>0</v>
      </c>
      <c r="H422" s="17">
        <f t="shared" si="157"/>
        <v>110</v>
      </c>
      <c r="I422" s="17">
        <f>I423+I424</f>
        <v>0</v>
      </c>
      <c r="J422" s="17">
        <f t="shared" si="146"/>
        <v>110</v>
      </c>
      <c r="K422" s="17">
        <f>K423+K424</f>
        <v>0</v>
      </c>
      <c r="L422" s="52">
        <f t="shared" si="156"/>
        <v>110</v>
      </c>
      <c r="M422" s="17">
        <f>M423+M424</f>
        <v>0</v>
      </c>
      <c r="N422" s="52">
        <f t="shared" si="143"/>
        <v>110</v>
      </c>
      <c r="O422" s="17">
        <f>O423+O424</f>
        <v>0</v>
      </c>
      <c r="P422" s="52">
        <f t="shared" si="139"/>
        <v>110</v>
      </c>
      <c r="Q422" s="17">
        <f>Q423+Q424</f>
        <v>0</v>
      </c>
      <c r="R422" s="52">
        <f t="shared" si="140"/>
        <v>110</v>
      </c>
      <c r="S422" s="17">
        <f>S423+S424</f>
        <v>0</v>
      </c>
      <c r="T422" s="52">
        <f t="shared" si="141"/>
        <v>110</v>
      </c>
      <c r="U422" s="52"/>
      <c r="V422" s="52">
        <f t="shared" si="142"/>
        <v>110</v>
      </c>
      <c r="W422" s="17">
        <f>W423+W424</f>
        <v>110</v>
      </c>
      <c r="X422" s="17">
        <f>X423+X424</f>
        <v>0</v>
      </c>
      <c r="Y422" s="17">
        <f>Y423+Y424</f>
        <v>110</v>
      </c>
    </row>
    <row r="423" spans="1:25" ht="40.5" x14ac:dyDescent="0.3">
      <c r="A423" s="8"/>
      <c r="B423" s="9" t="s">
        <v>15</v>
      </c>
      <c r="C423" s="20" t="s">
        <v>276</v>
      </c>
      <c r="D423" s="20">
        <v>200</v>
      </c>
      <c r="E423" s="20">
        <v>13</v>
      </c>
      <c r="F423" s="17">
        <v>100</v>
      </c>
      <c r="G423" s="17">
        <v>0</v>
      </c>
      <c r="H423" s="17">
        <f t="shared" si="157"/>
        <v>100</v>
      </c>
      <c r="I423" s="17"/>
      <c r="J423" s="17">
        <f t="shared" si="146"/>
        <v>100</v>
      </c>
      <c r="K423" s="17"/>
      <c r="L423" s="52">
        <f t="shared" si="156"/>
        <v>100</v>
      </c>
      <c r="M423" s="17"/>
      <c r="N423" s="52">
        <f t="shared" si="143"/>
        <v>100</v>
      </c>
      <c r="O423" s="17"/>
      <c r="P423" s="52">
        <f t="shared" si="139"/>
        <v>100</v>
      </c>
      <c r="Q423" s="17"/>
      <c r="R423" s="52">
        <f t="shared" si="140"/>
        <v>100</v>
      </c>
      <c r="S423" s="17"/>
      <c r="T423" s="52">
        <f t="shared" si="141"/>
        <v>100</v>
      </c>
      <c r="U423" s="52"/>
      <c r="V423" s="52">
        <f t="shared" si="142"/>
        <v>100</v>
      </c>
      <c r="W423" s="17">
        <v>100</v>
      </c>
      <c r="X423" s="17">
        <v>0</v>
      </c>
      <c r="Y423" s="17">
        <v>100</v>
      </c>
    </row>
    <row r="424" spans="1:25" ht="40.5" x14ac:dyDescent="0.3">
      <c r="A424" s="8"/>
      <c r="B424" s="9" t="s">
        <v>22</v>
      </c>
      <c r="C424" s="20" t="s">
        <v>276</v>
      </c>
      <c r="D424" s="20">
        <v>800</v>
      </c>
      <c r="E424" s="20">
        <v>13</v>
      </c>
      <c r="F424" s="17">
        <v>10</v>
      </c>
      <c r="G424" s="17">
        <v>0</v>
      </c>
      <c r="H424" s="17">
        <f t="shared" si="157"/>
        <v>10</v>
      </c>
      <c r="I424" s="17"/>
      <c r="J424" s="17">
        <f t="shared" si="146"/>
        <v>10</v>
      </c>
      <c r="K424" s="17"/>
      <c r="L424" s="52">
        <f t="shared" si="156"/>
        <v>10</v>
      </c>
      <c r="M424" s="17"/>
      <c r="N424" s="52">
        <f t="shared" si="143"/>
        <v>10</v>
      </c>
      <c r="O424" s="17"/>
      <c r="P424" s="52">
        <f t="shared" si="139"/>
        <v>10</v>
      </c>
      <c r="Q424" s="17"/>
      <c r="R424" s="52">
        <f t="shared" si="140"/>
        <v>10</v>
      </c>
      <c r="S424" s="17"/>
      <c r="T424" s="52">
        <f t="shared" si="141"/>
        <v>10</v>
      </c>
      <c r="U424" s="52"/>
      <c r="V424" s="52">
        <f t="shared" si="142"/>
        <v>10</v>
      </c>
      <c r="W424" s="17">
        <v>10</v>
      </c>
      <c r="X424" s="17">
        <v>0</v>
      </c>
      <c r="Y424" s="17">
        <v>10</v>
      </c>
    </row>
    <row r="425" spans="1:25" ht="60.75" x14ac:dyDescent="0.3">
      <c r="A425" s="8"/>
      <c r="B425" s="9" t="s">
        <v>433</v>
      </c>
      <c r="C425" s="20" t="s">
        <v>277</v>
      </c>
      <c r="D425" s="20"/>
      <c r="E425" s="20"/>
      <c r="F425" s="17">
        <f>F426</f>
        <v>207</v>
      </c>
      <c r="G425" s="17">
        <f>G426</f>
        <v>0</v>
      </c>
      <c r="H425" s="17">
        <f t="shared" si="157"/>
        <v>207</v>
      </c>
      <c r="I425" s="17">
        <f>I426</f>
        <v>0</v>
      </c>
      <c r="J425" s="17">
        <f t="shared" si="146"/>
        <v>207</v>
      </c>
      <c r="K425" s="17">
        <f>K426</f>
        <v>0</v>
      </c>
      <c r="L425" s="52">
        <f t="shared" si="156"/>
        <v>207</v>
      </c>
      <c r="M425" s="17">
        <f>M426</f>
        <v>0</v>
      </c>
      <c r="N425" s="52">
        <f t="shared" si="143"/>
        <v>207</v>
      </c>
      <c r="O425" s="17">
        <f>O426</f>
        <v>0</v>
      </c>
      <c r="P425" s="52">
        <f t="shared" si="139"/>
        <v>207</v>
      </c>
      <c r="Q425" s="17">
        <f>Q426</f>
        <v>0</v>
      </c>
      <c r="R425" s="52">
        <f t="shared" si="140"/>
        <v>207</v>
      </c>
      <c r="S425" s="17">
        <f>S426</f>
        <v>0</v>
      </c>
      <c r="T425" s="52">
        <f t="shared" si="141"/>
        <v>207</v>
      </c>
      <c r="U425" s="52"/>
      <c r="V425" s="52">
        <f t="shared" si="142"/>
        <v>207</v>
      </c>
      <c r="W425" s="17">
        <f t="shared" ref="W425:Y426" si="159">W426</f>
        <v>207</v>
      </c>
      <c r="X425" s="17">
        <f t="shared" si="159"/>
        <v>0</v>
      </c>
      <c r="Y425" s="17">
        <f t="shared" si="159"/>
        <v>207</v>
      </c>
    </row>
    <row r="426" spans="1:25" ht="40.5" x14ac:dyDescent="0.3">
      <c r="A426" s="8"/>
      <c r="B426" s="9" t="s">
        <v>278</v>
      </c>
      <c r="C426" s="20" t="s">
        <v>279</v>
      </c>
      <c r="D426" s="20"/>
      <c r="E426" s="20"/>
      <c r="F426" s="17">
        <f>F427</f>
        <v>207</v>
      </c>
      <c r="G426" s="17">
        <f>G427</f>
        <v>0</v>
      </c>
      <c r="H426" s="17">
        <f t="shared" si="157"/>
        <v>207</v>
      </c>
      <c r="I426" s="17">
        <f>I427</f>
        <v>0</v>
      </c>
      <c r="J426" s="52">
        <f t="shared" si="146"/>
        <v>207</v>
      </c>
      <c r="K426" s="17">
        <f>K427</f>
        <v>0</v>
      </c>
      <c r="L426" s="52">
        <f t="shared" si="156"/>
        <v>207</v>
      </c>
      <c r="M426" s="17">
        <f>M427</f>
        <v>0</v>
      </c>
      <c r="N426" s="52">
        <f t="shared" ref="N426:N457" si="160">L426+M426</f>
        <v>207</v>
      </c>
      <c r="O426" s="17">
        <f>O427</f>
        <v>0</v>
      </c>
      <c r="P426" s="52">
        <f t="shared" si="139"/>
        <v>207</v>
      </c>
      <c r="Q426" s="17">
        <f>Q427</f>
        <v>0</v>
      </c>
      <c r="R426" s="52">
        <f t="shared" si="140"/>
        <v>207</v>
      </c>
      <c r="S426" s="17">
        <f>S427</f>
        <v>0</v>
      </c>
      <c r="T426" s="52">
        <f t="shared" si="141"/>
        <v>207</v>
      </c>
      <c r="U426" s="52"/>
      <c r="V426" s="52">
        <f t="shared" si="142"/>
        <v>207</v>
      </c>
      <c r="W426" s="17">
        <f t="shared" si="159"/>
        <v>207</v>
      </c>
      <c r="X426" s="17">
        <f t="shared" si="159"/>
        <v>0</v>
      </c>
      <c r="Y426" s="17">
        <f t="shared" si="159"/>
        <v>207</v>
      </c>
    </row>
    <row r="427" spans="1:25" ht="40.5" x14ac:dyDescent="0.3">
      <c r="A427" s="8"/>
      <c r="B427" s="9" t="s">
        <v>15</v>
      </c>
      <c r="C427" s="20" t="s">
        <v>279</v>
      </c>
      <c r="D427" s="20">
        <v>200</v>
      </c>
      <c r="E427" s="20">
        <v>13</v>
      </c>
      <c r="F427" s="17">
        <v>207</v>
      </c>
      <c r="G427" s="17">
        <v>0</v>
      </c>
      <c r="H427" s="17">
        <f t="shared" si="157"/>
        <v>207</v>
      </c>
      <c r="I427" s="17"/>
      <c r="J427" s="52">
        <f t="shared" si="146"/>
        <v>207</v>
      </c>
      <c r="K427" s="17"/>
      <c r="L427" s="52">
        <f t="shared" si="156"/>
        <v>207</v>
      </c>
      <c r="M427" s="17"/>
      <c r="N427" s="52">
        <f t="shared" si="160"/>
        <v>207</v>
      </c>
      <c r="O427" s="17"/>
      <c r="P427" s="52">
        <f t="shared" si="139"/>
        <v>207</v>
      </c>
      <c r="Q427" s="17"/>
      <c r="R427" s="52">
        <f t="shared" si="140"/>
        <v>207</v>
      </c>
      <c r="S427" s="17"/>
      <c r="T427" s="52">
        <f t="shared" si="141"/>
        <v>207</v>
      </c>
      <c r="U427" s="52"/>
      <c r="V427" s="52">
        <f t="shared" si="142"/>
        <v>207</v>
      </c>
      <c r="W427" s="17">
        <v>207</v>
      </c>
      <c r="X427" s="17">
        <v>0</v>
      </c>
      <c r="Y427" s="17">
        <v>207</v>
      </c>
    </row>
    <row r="428" spans="1:25" ht="81" x14ac:dyDescent="0.3">
      <c r="A428" s="8"/>
      <c r="B428" s="9" t="s">
        <v>429</v>
      </c>
      <c r="C428" s="20" t="s">
        <v>280</v>
      </c>
      <c r="D428" s="20"/>
      <c r="E428" s="20"/>
      <c r="F428" s="21">
        <f>F429</f>
        <v>4512.8689999999997</v>
      </c>
      <c r="G428" s="16">
        <f>G429</f>
        <v>0</v>
      </c>
      <c r="H428" s="43">
        <f t="shared" si="157"/>
        <v>4512.8689999999997</v>
      </c>
      <c r="I428" s="17">
        <f>I429</f>
        <v>0</v>
      </c>
      <c r="J428" s="17">
        <f t="shared" si="146"/>
        <v>4512.8689999999997</v>
      </c>
      <c r="K428" s="17">
        <f>K429</f>
        <v>0</v>
      </c>
      <c r="L428" s="53">
        <f t="shared" si="156"/>
        <v>4512.8689999999997</v>
      </c>
      <c r="M428" s="17">
        <f>M429</f>
        <v>0</v>
      </c>
      <c r="N428" s="53">
        <f t="shared" si="160"/>
        <v>4512.8689999999997</v>
      </c>
      <c r="O428" s="17">
        <f>O429</f>
        <v>0</v>
      </c>
      <c r="P428" s="53">
        <f t="shared" si="139"/>
        <v>4512.8689999999997</v>
      </c>
      <c r="Q428" s="17">
        <f>Q429</f>
        <v>0</v>
      </c>
      <c r="R428" s="53">
        <f t="shared" si="140"/>
        <v>4512.8689999999997</v>
      </c>
      <c r="S428" s="17">
        <f>S429</f>
        <v>0</v>
      </c>
      <c r="T428" s="53">
        <f t="shared" si="141"/>
        <v>4512.8689999999997</v>
      </c>
      <c r="U428" s="53"/>
      <c r="V428" s="53">
        <f t="shared" si="142"/>
        <v>4512.8689999999997</v>
      </c>
      <c r="W428" s="43">
        <f>W429</f>
        <v>4512.8689999999997</v>
      </c>
      <c r="X428" s="16">
        <f>X429</f>
        <v>0</v>
      </c>
      <c r="Y428" s="43">
        <f>Y429</f>
        <v>4512.8689999999997</v>
      </c>
    </row>
    <row r="429" spans="1:25" ht="40.5" x14ac:dyDescent="0.3">
      <c r="A429" s="8"/>
      <c r="B429" s="9" t="s">
        <v>140</v>
      </c>
      <c r="C429" s="20" t="s">
        <v>281</v>
      </c>
      <c r="D429" s="20"/>
      <c r="E429" s="20"/>
      <c r="F429" s="21">
        <f>F430+F431+F432</f>
        <v>4512.8689999999997</v>
      </c>
      <c r="G429" s="16">
        <f>G430+G431+G432</f>
        <v>0</v>
      </c>
      <c r="H429" s="43">
        <f t="shared" si="157"/>
        <v>4512.8689999999997</v>
      </c>
      <c r="I429" s="17">
        <f>I430+I431+I432</f>
        <v>0</v>
      </c>
      <c r="J429" s="17">
        <f t="shared" si="146"/>
        <v>4512.8689999999997</v>
      </c>
      <c r="K429" s="17">
        <f>K430+K431+K432</f>
        <v>0</v>
      </c>
      <c r="L429" s="53">
        <f t="shared" si="156"/>
        <v>4512.8689999999997</v>
      </c>
      <c r="M429" s="17">
        <f>M430+M431+M432</f>
        <v>0</v>
      </c>
      <c r="N429" s="53">
        <f t="shared" si="160"/>
        <v>4512.8689999999997</v>
      </c>
      <c r="O429" s="17">
        <f>O430+O431+O432</f>
        <v>0</v>
      </c>
      <c r="P429" s="53">
        <f t="shared" si="139"/>
        <v>4512.8689999999997</v>
      </c>
      <c r="Q429" s="17">
        <f>Q430+Q431+Q432</f>
        <v>0</v>
      </c>
      <c r="R429" s="53">
        <f t="shared" si="140"/>
        <v>4512.8689999999997</v>
      </c>
      <c r="S429" s="17">
        <f>S430+S431+S432</f>
        <v>0</v>
      </c>
      <c r="T429" s="53">
        <f t="shared" si="141"/>
        <v>4512.8689999999997</v>
      </c>
      <c r="U429" s="53"/>
      <c r="V429" s="53">
        <f t="shared" si="142"/>
        <v>4512.8689999999997</v>
      </c>
      <c r="W429" s="43">
        <f>W430+W431+W432</f>
        <v>4512.8689999999997</v>
      </c>
      <c r="X429" s="16">
        <f>X430+X431+X432</f>
        <v>0</v>
      </c>
      <c r="Y429" s="43">
        <f>Y430+Y431+Y432</f>
        <v>4512.8689999999997</v>
      </c>
    </row>
    <row r="430" spans="1:25" ht="101.25" x14ac:dyDescent="0.3">
      <c r="A430" s="8"/>
      <c r="B430" s="9" t="s">
        <v>21</v>
      </c>
      <c r="C430" s="20" t="s">
        <v>281</v>
      </c>
      <c r="D430" s="20">
        <v>100</v>
      </c>
      <c r="E430" s="20">
        <v>13</v>
      </c>
      <c r="F430" s="21">
        <v>4395.6689999999999</v>
      </c>
      <c r="G430" s="16">
        <v>0</v>
      </c>
      <c r="H430" s="43">
        <f t="shared" si="157"/>
        <v>4395.6689999999999</v>
      </c>
      <c r="I430" s="17"/>
      <c r="J430" s="17">
        <f t="shared" si="146"/>
        <v>4395.6689999999999</v>
      </c>
      <c r="K430" s="17">
        <v>0</v>
      </c>
      <c r="L430" s="53">
        <f t="shared" si="156"/>
        <v>4395.6689999999999</v>
      </c>
      <c r="M430" s="17">
        <v>0</v>
      </c>
      <c r="N430" s="53">
        <f t="shared" si="160"/>
        <v>4395.6689999999999</v>
      </c>
      <c r="O430" s="17"/>
      <c r="P430" s="53">
        <f t="shared" si="139"/>
        <v>4395.6689999999999</v>
      </c>
      <c r="Q430" s="17">
        <v>0</v>
      </c>
      <c r="R430" s="53">
        <f t="shared" si="140"/>
        <v>4395.6689999999999</v>
      </c>
      <c r="S430" s="17">
        <v>0</v>
      </c>
      <c r="T430" s="53">
        <f t="shared" si="141"/>
        <v>4395.6689999999999</v>
      </c>
      <c r="U430" s="53"/>
      <c r="V430" s="53">
        <f t="shared" si="142"/>
        <v>4395.6689999999999</v>
      </c>
      <c r="W430" s="43">
        <v>4395.6689999999999</v>
      </c>
      <c r="X430" s="16">
        <v>0</v>
      </c>
      <c r="Y430" s="43">
        <v>4395.6689999999999</v>
      </c>
    </row>
    <row r="431" spans="1:25" ht="40.5" x14ac:dyDescent="0.3">
      <c r="A431" s="8"/>
      <c r="B431" s="9" t="s">
        <v>15</v>
      </c>
      <c r="C431" s="20" t="s">
        <v>281</v>
      </c>
      <c r="D431" s="20">
        <v>200</v>
      </c>
      <c r="E431" s="20"/>
      <c r="F431" s="17">
        <v>114.2</v>
      </c>
      <c r="G431" s="17">
        <v>0</v>
      </c>
      <c r="H431" s="17">
        <f t="shared" ref="H431:H432" si="161">F431+G431</f>
        <v>114.2</v>
      </c>
      <c r="I431" s="17"/>
      <c r="J431" s="17">
        <f t="shared" si="146"/>
        <v>114.2</v>
      </c>
      <c r="K431" s="17"/>
      <c r="L431" s="52">
        <f t="shared" si="156"/>
        <v>114.2</v>
      </c>
      <c r="M431" s="17"/>
      <c r="N431" s="52">
        <f t="shared" si="160"/>
        <v>114.2</v>
      </c>
      <c r="O431" s="17"/>
      <c r="P431" s="52">
        <f t="shared" si="139"/>
        <v>114.2</v>
      </c>
      <c r="Q431" s="17"/>
      <c r="R431" s="52">
        <f t="shared" si="140"/>
        <v>114.2</v>
      </c>
      <c r="S431" s="17"/>
      <c r="T431" s="52">
        <f t="shared" si="141"/>
        <v>114.2</v>
      </c>
      <c r="U431" s="52"/>
      <c r="V431" s="52">
        <f t="shared" si="142"/>
        <v>114.2</v>
      </c>
      <c r="W431" s="17">
        <v>114.2</v>
      </c>
      <c r="X431" s="17">
        <v>0</v>
      </c>
      <c r="Y431" s="17">
        <v>114.2</v>
      </c>
    </row>
    <row r="432" spans="1:25" ht="40.5" x14ac:dyDescent="0.3">
      <c r="A432" s="8"/>
      <c r="B432" s="9" t="s">
        <v>22</v>
      </c>
      <c r="C432" s="20" t="s">
        <v>281</v>
      </c>
      <c r="D432" s="20">
        <v>800</v>
      </c>
      <c r="E432" s="20"/>
      <c r="F432" s="17">
        <v>3</v>
      </c>
      <c r="G432" s="17">
        <v>0</v>
      </c>
      <c r="H432" s="17">
        <f t="shared" si="161"/>
        <v>3</v>
      </c>
      <c r="I432" s="17"/>
      <c r="J432" s="17">
        <f t="shared" si="146"/>
        <v>3</v>
      </c>
      <c r="K432" s="17"/>
      <c r="L432" s="52">
        <f t="shared" si="156"/>
        <v>3</v>
      </c>
      <c r="M432" s="17"/>
      <c r="N432" s="52">
        <f t="shared" si="160"/>
        <v>3</v>
      </c>
      <c r="O432" s="17"/>
      <c r="P432" s="52">
        <f t="shared" si="139"/>
        <v>3</v>
      </c>
      <c r="Q432" s="17"/>
      <c r="R432" s="52">
        <f t="shared" si="140"/>
        <v>3</v>
      </c>
      <c r="S432" s="17"/>
      <c r="T432" s="52">
        <f t="shared" si="141"/>
        <v>3</v>
      </c>
      <c r="U432" s="52"/>
      <c r="V432" s="52">
        <f t="shared" si="142"/>
        <v>3</v>
      </c>
      <c r="W432" s="17">
        <v>3</v>
      </c>
      <c r="X432" s="17">
        <v>0</v>
      </c>
      <c r="Y432" s="17">
        <v>3</v>
      </c>
    </row>
    <row r="433" spans="1:25" ht="60.75" x14ac:dyDescent="0.3">
      <c r="A433" s="8"/>
      <c r="B433" s="9" t="s">
        <v>282</v>
      </c>
      <c r="C433" s="20" t="s">
        <v>283</v>
      </c>
      <c r="D433" s="20"/>
      <c r="E433" s="20"/>
      <c r="F433" s="21">
        <f t="shared" ref="F433:S435" si="162">F434</f>
        <v>1696.816</v>
      </c>
      <c r="G433" s="16">
        <f t="shared" si="162"/>
        <v>0</v>
      </c>
      <c r="H433" s="43">
        <f>G433+F433</f>
        <v>1696.816</v>
      </c>
      <c r="I433" s="17">
        <f t="shared" si="162"/>
        <v>0</v>
      </c>
      <c r="J433" s="17">
        <f t="shared" si="146"/>
        <v>1696.816</v>
      </c>
      <c r="K433" s="17">
        <f t="shared" si="162"/>
        <v>0</v>
      </c>
      <c r="L433" s="53">
        <f t="shared" si="156"/>
        <v>1696.816</v>
      </c>
      <c r="M433" s="17">
        <f t="shared" si="162"/>
        <v>0</v>
      </c>
      <c r="N433" s="53">
        <f t="shared" si="160"/>
        <v>1696.816</v>
      </c>
      <c r="O433" s="17">
        <f t="shared" si="162"/>
        <v>0</v>
      </c>
      <c r="P433" s="53">
        <f t="shared" si="139"/>
        <v>1696.816</v>
      </c>
      <c r="Q433" s="17">
        <f t="shared" si="162"/>
        <v>0</v>
      </c>
      <c r="R433" s="53">
        <f t="shared" si="140"/>
        <v>1696.816</v>
      </c>
      <c r="S433" s="17">
        <f t="shared" si="162"/>
        <v>0</v>
      </c>
      <c r="T433" s="53">
        <f t="shared" si="141"/>
        <v>1696.816</v>
      </c>
      <c r="U433" s="53"/>
      <c r="V433" s="53">
        <f t="shared" si="142"/>
        <v>1696.816</v>
      </c>
      <c r="W433" s="43">
        <f t="shared" ref="W433:Y435" si="163">W434</f>
        <v>1696.816</v>
      </c>
      <c r="X433" s="16">
        <f t="shared" si="163"/>
        <v>0</v>
      </c>
      <c r="Y433" s="43">
        <f t="shared" si="163"/>
        <v>1696.816</v>
      </c>
    </row>
    <row r="434" spans="1:25" ht="40.5" x14ac:dyDescent="0.3">
      <c r="A434" s="8"/>
      <c r="B434" s="9" t="s">
        <v>284</v>
      </c>
      <c r="C434" s="20" t="s">
        <v>569</v>
      </c>
      <c r="D434" s="20"/>
      <c r="E434" s="20"/>
      <c r="F434" s="21">
        <f t="shared" si="162"/>
        <v>1696.816</v>
      </c>
      <c r="G434" s="16">
        <f t="shared" si="162"/>
        <v>0</v>
      </c>
      <c r="H434" s="43">
        <f t="shared" ref="H434:H467" si="164">F434+G434</f>
        <v>1696.816</v>
      </c>
      <c r="I434" s="17">
        <f t="shared" si="162"/>
        <v>0</v>
      </c>
      <c r="J434" s="17">
        <f t="shared" si="146"/>
        <v>1696.816</v>
      </c>
      <c r="K434" s="17">
        <f t="shared" si="162"/>
        <v>0</v>
      </c>
      <c r="L434" s="53">
        <f t="shared" si="156"/>
        <v>1696.816</v>
      </c>
      <c r="M434" s="17">
        <f t="shared" si="162"/>
        <v>0</v>
      </c>
      <c r="N434" s="53">
        <f t="shared" si="160"/>
        <v>1696.816</v>
      </c>
      <c r="O434" s="17">
        <f t="shared" si="162"/>
        <v>0</v>
      </c>
      <c r="P434" s="53">
        <f t="shared" si="139"/>
        <v>1696.816</v>
      </c>
      <c r="Q434" s="17">
        <f t="shared" si="162"/>
        <v>0</v>
      </c>
      <c r="R434" s="53">
        <f t="shared" si="140"/>
        <v>1696.816</v>
      </c>
      <c r="S434" s="17">
        <f t="shared" si="162"/>
        <v>0</v>
      </c>
      <c r="T434" s="53">
        <f t="shared" si="141"/>
        <v>1696.816</v>
      </c>
      <c r="U434" s="53"/>
      <c r="V434" s="53">
        <f t="shared" si="142"/>
        <v>1696.816</v>
      </c>
      <c r="W434" s="43">
        <f t="shared" si="163"/>
        <v>1696.816</v>
      </c>
      <c r="X434" s="16">
        <f t="shared" si="163"/>
        <v>0</v>
      </c>
      <c r="Y434" s="43">
        <f t="shared" si="163"/>
        <v>1696.816</v>
      </c>
    </row>
    <row r="435" spans="1:25" ht="40.5" x14ac:dyDescent="0.3">
      <c r="A435" s="8"/>
      <c r="B435" s="9" t="s">
        <v>140</v>
      </c>
      <c r="C435" s="20" t="s">
        <v>570</v>
      </c>
      <c r="D435" s="20"/>
      <c r="E435" s="20"/>
      <c r="F435" s="21">
        <f t="shared" si="162"/>
        <v>1696.816</v>
      </c>
      <c r="G435" s="16">
        <f t="shared" si="162"/>
        <v>0</v>
      </c>
      <c r="H435" s="43">
        <f t="shared" si="164"/>
        <v>1696.816</v>
      </c>
      <c r="I435" s="17">
        <f t="shared" si="162"/>
        <v>0</v>
      </c>
      <c r="J435" s="17">
        <f t="shared" si="146"/>
        <v>1696.816</v>
      </c>
      <c r="K435" s="17">
        <f t="shared" si="162"/>
        <v>0</v>
      </c>
      <c r="L435" s="53">
        <f t="shared" si="156"/>
        <v>1696.816</v>
      </c>
      <c r="M435" s="17">
        <f t="shared" si="162"/>
        <v>0</v>
      </c>
      <c r="N435" s="53">
        <f t="shared" si="160"/>
        <v>1696.816</v>
      </c>
      <c r="O435" s="17">
        <f t="shared" si="162"/>
        <v>0</v>
      </c>
      <c r="P435" s="53">
        <f t="shared" si="139"/>
        <v>1696.816</v>
      </c>
      <c r="Q435" s="17">
        <f t="shared" si="162"/>
        <v>0</v>
      </c>
      <c r="R435" s="53">
        <f t="shared" si="140"/>
        <v>1696.816</v>
      </c>
      <c r="S435" s="17">
        <f t="shared" si="162"/>
        <v>0</v>
      </c>
      <c r="T435" s="53">
        <f t="shared" si="141"/>
        <v>1696.816</v>
      </c>
      <c r="U435" s="53"/>
      <c r="V435" s="53">
        <f t="shared" si="142"/>
        <v>1696.816</v>
      </c>
      <c r="W435" s="43">
        <f t="shared" si="163"/>
        <v>1696.816</v>
      </c>
      <c r="X435" s="16">
        <f t="shared" si="163"/>
        <v>0</v>
      </c>
      <c r="Y435" s="43">
        <f t="shared" si="163"/>
        <v>1696.816</v>
      </c>
    </row>
    <row r="436" spans="1:25" ht="101.25" x14ac:dyDescent="0.3">
      <c r="A436" s="8"/>
      <c r="B436" s="9" t="s">
        <v>21</v>
      </c>
      <c r="C436" s="20" t="s">
        <v>285</v>
      </c>
      <c r="D436" s="20">
        <v>100</v>
      </c>
      <c r="E436" s="20">
        <v>2</v>
      </c>
      <c r="F436" s="21">
        <v>1696.816</v>
      </c>
      <c r="G436" s="16">
        <v>0</v>
      </c>
      <c r="H436" s="43">
        <f t="shared" si="164"/>
        <v>1696.816</v>
      </c>
      <c r="I436" s="17"/>
      <c r="J436" s="17">
        <f t="shared" si="146"/>
        <v>1696.816</v>
      </c>
      <c r="K436" s="17"/>
      <c r="L436" s="53">
        <f t="shared" si="156"/>
        <v>1696.816</v>
      </c>
      <c r="M436" s="17"/>
      <c r="N436" s="53">
        <f t="shared" si="160"/>
        <v>1696.816</v>
      </c>
      <c r="O436" s="17"/>
      <c r="P436" s="53">
        <f t="shared" si="139"/>
        <v>1696.816</v>
      </c>
      <c r="Q436" s="17"/>
      <c r="R436" s="53">
        <f t="shared" si="140"/>
        <v>1696.816</v>
      </c>
      <c r="S436" s="17"/>
      <c r="T436" s="53">
        <f t="shared" si="141"/>
        <v>1696.816</v>
      </c>
      <c r="U436" s="53"/>
      <c r="V436" s="53">
        <f t="shared" si="142"/>
        <v>1696.816</v>
      </c>
      <c r="W436" s="43">
        <v>1696.816</v>
      </c>
      <c r="X436" s="16">
        <v>0</v>
      </c>
      <c r="Y436" s="43">
        <v>1696.816</v>
      </c>
    </row>
    <row r="437" spans="1:25" ht="40.5" x14ac:dyDescent="0.3">
      <c r="A437" s="8"/>
      <c r="B437" s="9" t="s">
        <v>286</v>
      </c>
      <c r="C437" s="20" t="s">
        <v>287</v>
      </c>
      <c r="D437" s="20"/>
      <c r="E437" s="21"/>
      <c r="F437" s="21" t="str">
        <f>F438</f>
        <v>72,000</v>
      </c>
      <c r="G437" s="17">
        <v>0</v>
      </c>
      <c r="H437" s="17">
        <f t="shared" si="164"/>
        <v>72</v>
      </c>
      <c r="I437" s="17"/>
      <c r="J437" s="17">
        <f t="shared" si="146"/>
        <v>72</v>
      </c>
      <c r="K437" s="17"/>
      <c r="L437" s="53">
        <f t="shared" si="156"/>
        <v>72</v>
      </c>
      <c r="M437" s="17"/>
      <c r="N437" s="53">
        <f t="shared" si="160"/>
        <v>72</v>
      </c>
      <c r="O437" s="17"/>
      <c r="P437" s="53">
        <f t="shared" si="139"/>
        <v>72</v>
      </c>
      <c r="Q437" s="17"/>
      <c r="R437" s="53">
        <f t="shared" si="140"/>
        <v>72</v>
      </c>
      <c r="S437" s="17"/>
      <c r="T437" s="53">
        <f t="shared" si="141"/>
        <v>72</v>
      </c>
      <c r="U437" s="53"/>
      <c r="V437" s="53">
        <f t="shared" si="142"/>
        <v>72</v>
      </c>
      <c r="W437" s="43" t="str">
        <f>W438</f>
        <v>72,000</v>
      </c>
      <c r="X437" s="17">
        <v>0</v>
      </c>
      <c r="Y437" s="43" t="str">
        <f>Y438</f>
        <v>72,000</v>
      </c>
    </row>
    <row r="438" spans="1:25" ht="40.5" x14ac:dyDescent="0.3">
      <c r="A438" s="8"/>
      <c r="B438" s="9" t="s">
        <v>288</v>
      </c>
      <c r="C438" s="20" t="s">
        <v>289</v>
      </c>
      <c r="D438" s="20"/>
      <c r="E438" s="21"/>
      <c r="F438" s="21" t="str">
        <f>F439</f>
        <v>72,000</v>
      </c>
      <c r="G438" s="17">
        <v>0</v>
      </c>
      <c r="H438" s="17">
        <f t="shared" si="164"/>
        <v>72</v>
      </c>
      <c r="I438" s="17"/>
      <c r="J438" s="17">
        <f t="shared" si="146"/>
        <v>72</v>
      </c>
      <c r="K438" s="17"/>
      <c r="L438" s="53">
        <f t="shared" si="156"/>
        <v>72</v>
      </c>
      <c r="M438" s="17"/>
      <c r="N438" s="53">
        <f t="shared" si="160"/>
        <v>72</v>
      </c>
      <c r="O438" s="17"/>
      <c r="P438" s="53">
        <f t="shared" si="139"/>
        <v>72</v>
      </c>
      <c r="Q438" s="17"/>
      <c r="R438" s="53">
        <f t="shared" si="140"/>
        <v>72</v>
      </c>
      <c r="S438" s="17"/>
      <c r="T438" s="53">
        <f t="shared" si="141"/>
        <v>72</v>
      </c>
      <c r="U438" s="53"/>
      <c r="V438" s="53">
        <f t="shared" si="142"/>
        <v>72</v>
      </c>
      <c r="W438" s="43" t="str">
        <f>W439</f>
        <v>72,000</v>
      </c>
      <c r="X438" s="17">
        <v>0</v>
      </c>
      <c r="Y438" s="43" t="str">
        <f>Y439</f>
        <v>72,000</v>
      </c>
    </row>
    <row r="439" spans="1:25" ht="40.5" x14ac:dyDescent="0.3">
      <c r="A439" s="8"/>
      <c r="B439" s="9" t="s">
        <v>140</v>
      </c>
      <c r="C439" s="20" t="s">
        <v>290</v>
      </c>
      <c r="D439" s="20"/>
      <c r="E439" s="21"/>
      <c r="F439" s="21" t="str">
        <f>F440</f>
        <v>72,000</v>
      </c>
      <c r="G439" s="17">
        <v>0</v>
      </c>
      <c r="H439" s="17">
        <f t="shared" si="164"/>
        <v>72</v>
      </c>
      <c r="I439" s="17"/>
      <c r="J439" s="17">
        <f t="shared" si="146"/>
        <v>72</v>
      </c>
      <c r="K439" s="17"/>
      <c r="L439" s="53">
        <f t="shared" si="156"/>
        <v>72</v>
      </c>
      <c r="M439" s="17"/>
      <c r="N439" s="53">
        <f t="shared" si="160"/>
        <v>72</v>
      </c>
      <c r="O439" s="17"/>
      <c r="P439" s="53">
        <f t="shared" si="139"/>
        <v>72</v>
      </c>
      <c r="Q439" s="17"/>
      <c r="R439" s="53">
        <f t="shared" si="140"/>
        <v>72</v>
      </c>
      <c r="S439" s="17"/>
      <c r="T439" s="53">
        <f t="shared" si="141"/>
        <v>72</v>
      </c>
      <c r="U439" s="53"/>
      <c r="V439" s="53">
        <f t="shared" si="142"/>
        <v>72</v>
      </c>
      <c r="W439" s="43" t="str">
        <f>W440</f>
        <v>72,000</v>
      </c>
      <c r="X439" s="17">
        <v>0</v>
      </c>
      <c r="Y439" s="43" t="str">
        <f>Y440</f>
        <v>72,000</v>
      </c>
    </row>
    <row r="440" spans="1:25" ht="101.25" x14ac:dyDescent="0.3">
      <c r="A440" s="8"/>
      <c r="B440" s="9" t="s">
        <v>120</v>
      </c>
      <c r="C440" s="20" t="s">
        <v>290</v>
      </c>
      <c r="D440" s="20">
        <v>100</v>
      </c>
      <c r="E440" s="21">
        <v>3</v>
      </c>
      <c r="F440" s="15" t="s">
        <v>505</v>
      </c>
      <c r="G440" s="17">
        <v>0</v>
      </c>
      <c r="H440" s="17">
        <f t="shared" si="164"/>
        <v>72</v>
      </c>
      <c r="I440" s="17"/>
      <c r="J440" s="17">
        <f t="shared" si="146"/>
        <v>72</v>
      </c>
      <c r="K440" s="17"/>
      <c r="L440" s="53">
        <f t="shared" si="156"/>
        <v>72</v>
      </c>
      <c r="M440" s="17"/>
      <c r="N440" s="53">
        <f t="shared" si="160"/>
        <v>72</v>
      </c>
      <c r="O440" s="17"/>
      <c r="P440" s="53">
        <f t="shared" si="139"/>
        <v>72</v>
      </c>
      <c r="Q440" s="17"/>
      <c r="R440" s="53">
        <f t="shared" si="140"/>
        <v>72</v>
      </c>
      <c r="S440" s="17"/>
      <c r="T440" s="53">
        <f t="shared" si="141"/>
        <v>72</v>
      </c>
      <c r="U440" s="53"/>
      <c r="V440" s="53">
        <f t="shared" si="142"/>
        <v>72</v>
      </c>
      <c r="W440" s="15" t="s">
        <v>505</v>
      </c>
      <c r="X440" s="17">
        <v>0</v>
      </c>
      <c r="Y440" s="15" t="s">
        <v>505</v>
      </c>
    </row>
    <row r="441" spans="1:25" ht="40.5" x14ac:dyDescent="0.3">
      <c r="A441" s="8"/>
      <c r="B441" s="9" t="s">
        <v>291</v>
      </c>
      <c r="C441" s="20" t="s">
        <v>568</v>
      </c>
      <c r="D441" s="20"/>
      <c r="E441" s="21"/>
      <c r="F441" s="21">
        <f>F442+F447</f>
        <v>41481.313000000002</v>
      </c>
      <c r="G441" s="17">
        <f>G442+G447</f>
        <v>25.3</v>
      </c>
      <c r="H441" s="43">
        <f>H442+H447</f>
        <v>41506.612999999998</v>
      </c>
      <c r="I441" s="17">
        <f>I442+I447</f>
        <v>0</v>
      </c>
      <c r="J441" s="17">
        <f t="shared" si="146"/>
        <v>41506.612999999998</v>
      </c>
      <c r="K441" s="17">
        <f>K442+K447</f>
        <v>0</v>
      </c>
      <c r="L441" s="53">
        <f t="shared" si="156"/>
        <v>41506.612999999998</v>
      </c>
      <c r="M441" s="17">
        <f>M442+M447</f>
        <v>0</v>
      </c>
      <c r="N441" s="53">
        <f t="shared" si="160"/>
        <v>41506.612999999998</v>
      </c>
      <c r="O441" s="17">
        <f>O442+O447</f>
        <v>0</v>
      </c>
      <c r="P441" s="53">
        <f t="shared" si="139"/>
        <v>41506.612999999998</v>
      </c>
      <c r="Q441" s="17">
        <f>Q442+Q447</f>
        <v>0</v>
      </c>
      <c r="R441" s="53">
        <f t="shared" si="140"/>
        <v>41506.612999999998</v>
      </c>
      <c r="S441" s="17">
        <f>S442+S447</f>
        <v>0</v>
      </c>
      <c r="T441" s="53">
        <f t="shared" si="141"/>
        <v>41506.612999999998</v>
      </c>
      <c r="U441" s="53"/>
      <c r="V441" s="53">
        <f t="shared" si="142"/>
        <v>41506.612999999998</v>
      </c>
      <c r="W441" s="43">
        <f>W442+W447</f>
        <v>41481.313000000002</v>
      </c>
      <c r="X441" s="17">
        <f>X442+X447</f>
        <v>19.2</v>
      </c>
      <c r="Y441" s="43">
        <f>Y442+Y447</f>
        <v>41500.512999999999</v>
      </c>
    </row>
    <row r="442" spans="1:25" ht="40.5" x14ac:dyDescent="0.3">
      <c r="A442" s="8"/>
      <c r="B442" s="9" t="s">
        <v>292</v>
      </c>
      <c r="C442" s="20" t="s">
        <v>293</v>
      </c>
      <c r="D442" s="20"/>
      <c r="E442" s="21"/>
      <c r="F442" s="21">
        <f>F443</f>
        <v>34353.512999999999</v>
      </c>
      <c r="G442" s="17">
        <v>0</v>
      </c>
      <c r="H442" s="43">
        <f t="shared" si="164"/>
        <v>34353.512999999999</v>
      </c>
      <c r="I442" s="17">
        <f>I443</f>
        <v>0</v>
      </c>
      <c r="J442" s="17">
        <f t="shared" si="146"/>
        <v>34353.512999999999</v>
      </c>
      <c r="K442" s="17">
        <f>K443</f>
        <v>0</v>
      </c>
      <c r="L442" s="53">
        <f t="shared" si="156"/>
        <v>34353.512999999999</v>
      </c>
      <c r="M442" s="17">
        <f>M443</f>
        <v>0</v>
      </c>
      <c r="N442" s="53">
        <f t="shared" si="160"/>
        <v>34353.512999999999</v>
      </c>
      <c r="O442" s="17">
        <f>O443</f>
        <v>0</v>
      </c>
      <c r="P442" s="53">
        <f t="shared" si="139"/>
        <v>34353.512999999999</v>
      </c>
      <c r="Q442" s="17">
        <f>Q443</f>
        <v>0</v>
      </c>
      <c r="R442" s="53">
        <f t="shared" si="140"/>
        <v>34353.512999999999</v>
      </c>
      <c r="S442" s="17">
        <f>S443</f>
        <v>0</v>
      </c>
      <c r="T442" s="53">
        <f t="shared" si="141"/>
        <v>34353.512999999999</v>
      </c>
      <c r="U442" s="53"/>
      <c r="V442" s="53">
        <f t="shared" si="142"/>
        <v>34353.512999999999</v>
      </c>
      <c r="W442" s="43">
        <f>W443</f>
        <v>34353.512999999999</v>
      </c>
      <c r="X442" s="17">
        <v>0</v>
      </c>
      <c r="Y442" s="43">
        <f>Y443</f>
        <v>34353.512999999999</v>
      </c>
    </row>
    <row r="443" spans="1:25" ht="40.5" x14ac:dyDescent="0.3">
      <c r="A443" s="8"/>
      <c r="B443" s="9" t="s">
        <v>140</v>
      </c>
      <c r="C443" s="20" t="s">
        <v>294</v>
      </c>
      <c r="D443" s="20"/>
      <c r="E443" s="21"/>
      <c r="F443" s="21">
        <f>F444+F445+F446</f>
        <v>34353.512999999999</v>
      </c>
      <c r="G443" s="17">
        <v>0</v>
      </c>
      <c r="H443" s="43">
        <f>H444+H445+H446</f>
        <v>34353.512999999999</v>
      </c>
      <c r="I443" s="17">
        <f>I444+I445+I446</f>
        <v>0</v>
      </c>
      <c r="J443" s="17">
        <f t="shared" si="146"/>
        <v>34353.512999999999</v>
      </c>
      <c r="K443" s="17">
        <f>K444+K445+K446</f>
        <v>0</v>
      </c>
      <c r="L443" s="53">
        <f t="shared" si="156"/>
        <v>34353.512999999999</v>
      </c>
      <c r="M443" s="17">
        <f>M444+M445+M446</f>
        <v>0</v>
      </c>
      <c r="N443" s="53">
        <f t="shared" si="160"/>
        <v>34353.512999999999</v>
      </c>
      <c r="O443" s="17">
        <f>O444+O445+O446</f>
        <v>0</v>
      </c>
      <c r="P443" s="53">
        <f t="shared" si="139"/>
        <v>34353.512999999999</v>
      </c>
      <c r="Q443" s="17">
        <f>Q444+Q445+Q446</f>
        <v>0</v>
      </c>
      <c r="R443" s="53">
        <f t="shared" si="140"/>
        <v>34353.512999999999</v>
      </c>
      <c r="S443" s="17">
        <f>S444+S445+S446</f>
        <v>0</v>
      </c>
      <c r="T443" s="53">
        <f t="shared" si="141"/>
        <v>34353.512999999999</v>
      </c>
      <c r="U443" s="53"/>
      <c r="V443" s="53">
        <f t="shared" si="142"/>
        <v>34353.512999999999</v>
      </c>
      <c r="W443" s="43">
        <f>W444+W445+W446</f>
        <v>34353.512999999999</v>
      </c>
      <c r="X443" s="17">
        <v>0</v>
      </c>
      <c r="Y443" s="43">
        <f>Y444+Y445+Y446</f>
        <v>34353.512999999999</v>
      </c>
    </row>
    <row r="444" spans="1:25" ht="101.25" x14ac:dyDescent="0.3">
      <c r="A444" s="8"/>
      <c r="B444" s="9" t="s">
        <v>120</v>
      </c>
      <c r="C444" s="20" t="s">
        <v>294</v>
      </c>
      <c r="D444" s="20">
        <v>100</v>
      </c>
      <c r="E444" s="21">
        <v>4</v>
      </c>
      <c r="F444" s="21">
        <v>33626.322999999997</v>
      </c>
      <c r="G444" s="17">
        <v>0</v>
      </c>
      <c r="H444" s="43">
        <f t="shared" si="164"/>
        <v>33626.322999999997</v>
      </c>
      <c r="I444" s="17"/>
      <c r="J444" s="17">
        <f t="shared" si="146"/>
        <v>33626.322999999997</v>
      </c>
      <c r="K444" s="17"/>
      <c r="L444" s="53">
        <f t="shared" si="156"/>
        <v>33626.322999999997</v>
      </c>
      <c r="M444" s="17"/>
      <c r="N444" s="53">
        <f t="shared" si="160"/>
        <v>33626.322999999997</v>
      </c>
      <c r="O444" s="17"/>
      <c r="P444" s="53">
        <f t="shared" si="139"/>
        <v>33626.322999999997</v>
      </c>
      <c r="Q444" s="17"/>
      <c r="R444" s="53">
        <f t="shared" si="140"/>
        <v>33626.322999999997</v>
      </c>
      <c r="S444" s="17"/>
      <c r="T444" s="53">
        <f t="shared" si="141"/>
        <v>33626.322999999997</v>
      </c>
      <c r="U444" s="53"/>
      <c r="V444" s="53">
        <f t="shared" si="142"/>
        <v>33626.322999999997</v>
      </c>
      <c r="W444" s="43">
        <v>33626.322999999997</v>
      </c>
      <c r="X444" s="17">
        <v>0</v>
      </c>
      <c r="Y444" s="43">
        <v>33626.322999999997</v>
      </c>
    </row>
    <row r="445" spans="1:25" ht="40.5" x14ac:dyDescent="0.3">
      <c r="A445" s="8"/>
      <c r="B445" s="9" t="s">
        <v>15</v>
      </c>
      <c r="C445" s="20" t="s">
        <v>294</v>
      </c>
      <c r="D445" s="20">
        <v>200</v>
      </c>
      <c r="E445" s="21">
        <v>4</v>
      </c>
      <c r="F445" s="15" t="s">
        <v>506</v>
      </c>
      <c r="G445" s="17">
        <v>0</v>
      </c>
      <c r="H445" s="17">
        <f t="shared" si="164"/>
        <v>595.69000000000005</v>
      </c>
      <c r="I445" s="17"/>
      <c r="J445" s="17">
        <f t="shared" si="146"/>
        <v>595.69000000000005</v>
      </c>
      <c r="K445" s="17"/>
      <c r="L445" s="53">
        <f t="shared" si="156"/>
        <v>595.69000000000005</v>
      </c>
      <c r="M445" s="17"/>
      <c r="N445" s="53">
        <f t="shared" si="160"/>
        <v>595.69000000000005</v>
      </c>
      <c r="O445" s="17"/>
      <c r="P445" s="53">
        <f t="shared" si="139"/>
        <v>595.69000000000005</v>
      </c>
      <c r="Q445" s="17"/>
      <c r="R445" s="53">
        <f t="shared" si="140"/>
        <v>595.69000000000005</v>
      </c>
      <c r="S445" s="17"/>
      <c r="T445" s="53">
        <f t="shared" si="141"/>
        <v>595.69000000000005</v>
      </c>
      <c r="U445" s="53"/>
      <c r="V445" s="53">
        <f t="shared" si="142"/>
        <v>595.69000000000005</v>
      </c>
      <c r="W445" s="15" t="s">
        <v>506</v>
      </c>
      <c r="X445" s="17">
        <v>0</v>
      </c>
      <c r="Y445" s="15" t="s">
        <v>506</v>
      </c>
    </row>
    <row r="446" spans="1:25" ht="40.5" x14ac:dyDescent="0.3">
      <c r="A446" s="8"/>
      <c r="B446" s="9" t="s">
        <v>22</v>
      </c>
      <c r="C446" s="20" t="s">
        <v>294</v>
      </c>
      <c r="D446" s="20">
        <v>800</v>
      </c>
      <c r="E446" s="21">
        <v>4</v>
      </c>
      <c r="F446" s="15" t="s">
        <v>507</v>
      </c>
      <c r="G446" s="17">
        <v>0</v>
      </c>
      <c r="H446" s="17">
        <f t="shared" si="164"/>
        <v>131.5</v>
      </c>
      <c r="I446" s="17"/>
      <c r="J446" s="17">
        <f t="shared" si="146"/>
        <v>131.5</v>
      </c>
      <c r="K446" s="17"/>
      <c r="L446" s="53">
        <f t="shared" ref="L446:L477" si="165">J446+K446</f>
        <v>131.5</v>
      </c>
      <c r="M446" s="17"/>
      <c r="N446" s="53">
        <f t="shared" si="160"/>
        <v>131.5</v>
      </c>
      <c r="O446" s="17"/>
      <c r="P446" s="53">
        <f t="shared" si="139"/>
        <v>131.5</v>
      </c>
      <c r="Q446" s="17"/>
      <c r="R446" s="53">
        <f t="shared" si="140"/>
        <v>131.5</v>
      </c>
      <c r="S446" s="17"/>
      <c r="T446" s="53">
        <f t="shared" si="141"/>
        <v>131.5</v>
      </c>
      <c r="U446" s="53"/>
      <c r="V446" s="53">
        <f t="shared" si="142"/>
        <v>131.5</v>
      </c>
      <c r="W446" s="15" t="s">
        <v>507</v>
      </c>
      <c r="X446" s="17">
        <v>0</v>
      </c>
      <c r="Y446" s="15" t="s">
        <v>507</v>
      </c>
    </row>
    <row r="447" spans="1:25" ht="40.5" x14ac:dyDescent="0.3">
      <c r="A447" s="8"/>
      <c r="B447" s="9" t="s">
        <v>295</v>
      </c>
      <c r="C447" s="20" t="s">
        <v>296</v>
      </c>
      <c r="D447" s="20"/>
      <c r="E447" s="21"/>
      <c r="F447" s="21">
        <f>F448+F450+F453+F456+F459+F462+F465</f>
        <v>7127.8</v>
      </c>
      <c r="G447" s="17">
        <f>G448+G450+G453+G456+G459+G462+G465</f>
        <v>25.3</v>
      </c>
      <c r="H447" s="17">
        <f>H448+H450+H453+H456+H459+H462+H465</f>
        <v>7153.1</v>
      </c>
      <c r="I447" s="17">
        <f>I448+I450+I453+I456+I459+I462+I465</f>
        <v>0</v>
      </c>
      <c r="J447" s="17">
        <f t="shared" si="146"/>
        <v>7153.1</v>
      </c>
      <c r="K447" s="17">
        <f>K448+K450+K453+K456+K459+K462+K465</f>
        <v>0</v>
      </c>
      <c r="L447" s="53">
        <f t="shared" si="165"/>
        <v>7153.1</v>
      </c>
      <c r="M447" s="17">
        <f>M448+M450+M453+M456+M459+M462+M465</f>
        <v>0</v>
      </c>
      <c r="N447" s="53">
        <f t="shared" si="160"/>
        <v>7153.1</v>
      </c>
      <c r="O447" s="17">
        <f>O448+O450+O453+O456+O459+O462+O465</f>
        <v>0</v>
      </c>
      <c r="P447" s="53">
        <f t="shared" si="139"/>
        <v>7153.1</v>
      </c>
      <c r="Q447" s="17">
        <f>Q448+Q450+Q453+Q456+Q459+Q462+Q465</f>
        <v>0</v>
      </c>
      <c r="R447" s="53">
        <f t="shared" si="140"/>
        <v>7153.1</v>
      </c>
      <c r="S447" s="17">
        <f>S448+S450+S453+S456+S459+S462+S465</f>
        <v>0</v>
      </c>
      <c r="T447" s="53">
        <f t="shared" si="141"/>
        <v>7153.1</v>
      </c>
      <c r="U447" s="53"/>
      <c r="V447" s="53">
        <f t="shared" si="142"/>
        <v>7153.1</v>
      </c>
      <c r="W447" s="43">
        <f>W448+W450+W453+W456+W459+W462+W465</f>
        <v>7127.8</v>
      </c>
      <c r="X447" s="17">
        <f>X448+X450+X453+X456+X459+X462+X465</f>
        <v>19.2</v>
      </c>
      <c r="Y447" s="17">
        <f>Y448+Y450+Y453+Y456+Y459+Y462+Y465</f>
        <v>7147</v>
      </c>
    </row>
    <row r="448" spans="1:25" ht="81" x14ac:dyDescent="0.3">
      <c r="A448" s="8"/>
      <c r="B448" s="9" t="s">
        <v>297</v>
      </c>
      <c r="C448" s="20" t="s">
        <v>298</v>
      </c>
      <c r="D448" s="20"/>
      <c r="E448" s="21"/>
      <c r="F448" s="21" t="str">
        <f>F449</f>
        <v>9,500</v>
      </c>
      <c r="G448" s="43" t="str">
        <f>G449</f>
        <v>1,300</v>
      </c>
      <c r="H448" s="17">
        <f t="shared" si="164"/>
        <v>10.8</v>
      </c>
      <c r="I448" s="17">
        <f>I449</f>
        <v>0</v>
      </c>
      <c r="J448" s="17">
        <f t="shared" si="146"/>
        <v>10.8</v>
      </c>
      <c r="K448" s="17">
        <f>K449</f>
        <v>0</v>
      </c>
      <c r="L448" s="53">
        <f t="shared" si="165"/>
        <v>10.8</v>
      </c>
      <c r="M448" s="17">
        <f>M449</f>
        <v>0</v>
      </c>
      <c r="N448" s="53">
        <f t="shared" si="160"/>
        <v>10.8</v>
      </c>
      <c r="O448" s="17">
        <f>O449</f>
        <v>0</v>
      </c>
      <c r="P448" s="53">
        <f t="shared" si="139"/>
        <v>10.8</v>
      </c>
      <c r="Q448" s="17">
        <f>Q449</f>
        <v>0</v>
      </c>
      <c r="R448" s="53">
        <f t="shared" si="140"/>
        <v>10.8</v>
      </c>
      <c r="S448" s="17">
        <f>S449</f>
        <v>0</v>
      </c>
      <c r="T448" s="53">
        <f t="shared" si="141"/>
        <v>10.8</v>
      </c>
      <c r="U448" s="53"/>
      <c r="V448" s="53">
        <f t="shared" si="142"/>
        <v>10.8</v>
      </c>
      <c r="W448" s="43" t="str">
        <f>W449</f>
        <v>9,500</v>
      </c>
      <c r="X448" s="43" t="str">
        <f>X449</f>
        <v>-4,800</v>
      </c>
      <c r="Y448" s="17">
        <f>Y449</f>
        <v>4.7</v>
      </c>
    </row>
    <row r="449" spans="1:25" ht="40.5" x14ac:dyDescent="0.3">
      <c r="A449" s="8"/>
      <c r="B449" s="9" t="s">
        <v>15</v>
      </c>
      <c r="C449" s="20" t="s">
        <v>298</v>
      </c>
      <c r="D449" s="20">
        <v>200</v>
      </c>
      <c r="E449" s="21">
        <v>5</v>
      </c>
      <c r="F449" s="15" t="s">
        <v>517</v>
      </c>
      <c r="G449" s="15" t="s">
        <v>572</v>
      </c>
      <c r="H449" s="17">
        <f t="shared" si="164"/>
        <v>10.8</v>
      </c>
      <c r="I449" s="15"/>
      <c r="J449" s="15">
        <f t="shared" si="146"/>
        <v>10.8</v>
      </c>
      <c r="K449" s="15">
        <v>0</v>
      </c>
      <c r="L449" s="55">
        <f t="shared" si="165"/>
        <v>10.8</v>
      </c>
      <c r="M449" s="15">
        <v>0</v>
      </c>
      <c r="N449" s="55">
        <f t="shared" si="160"/>
        <v>10.8</v>
      </c>
      <c r="O449" s="15">
        <v>0</v>
      </c>
      <c r="P449" s="55">
        <f t="shared" si="139"/>
        <v>10.8</v>
      </c>
      <c r="Q449" s="15">
        <v>0</v>
      </c>
      <c r="R449" s="55">
        <f t="shared" si="140"/>
        <v>10.8</v>
      </c>
      <c r="S449" s="15">
        <v>0</v>
      </c>
      <c r="T449" s="55">
        <f t="shared" si="141"/>
        <v>10.8</v>
      </c>
      <c r="U449" s="55"/>
      <c r="V449" s="55">
        <f t="shared" si="142"/>
        <v>10.8</v>
      </c>
      <c r="W449" s="15" t="s">
        <v>517</v>
      </c>
      <c r="X449" s="15" t="s">
        <v>571</v>
      </c>
      <c r="Y449" s="17">
        <f t="shared" ref="Y449" si="166">W449+X449</f>
        <v>4.7</v>
      </c>
    </row>
    <row r="450" spans="1:25" ht="60.75" x14ac:dyDescent="0.3">
      <c r="A450" s="8"/>
      <c r="B450" s="9" t="s">
        <v>299</v>
      </c>
      <c r="C450" s="20" t="s">
        <v>300</v>
      </c>
      <c r="D450" s="20"/>
      <c r="E450" s="21"/>
      <c r="F450" s="17">
        <f>F451+F452</f>
        <v>614.29999999999995</v>
      </c>
      <c r="G450" s="17">
        <f>G451+G452</f>
        <v>3</v>
      </c>
      <c r="H450" s="17">
        <f t="shared" si="164"/>
        <v>617.29999999999995</v>
      </c>
      <c r="I450" s="17"/>
      <c r="J450" s="17">
        <f t="shared" si="146"/>
        <v>617.29999999999995</v>
      </c>
      <c r="K450" s="17"/>
      <c r="L450" s="53">
        <f t="shared" si="165"/>
        <v>617.29999999999995</v>
      </c>
      <c r="M450" s="17"/>
      <c r="N450" s="53">
        <f t="shared" si="160"/>
        <v>617.29999999999995</v>
      </c>
      <c r="O450" s="17"/>
      <c r="P450" s="53">
        <f t="shared" si="139"/>
        <v>617.29999999999995</v>
      </c>
      <c r="Q450" s="17"/>
      <c r="R450" s="53">
        <f t="shared" si="140"/>
        <v>617.29999999999995</v>
      </c>
      <c r="S450" s="17"/>
      <c r="T450" s="53">
        <f t="shared" si="141"/>
        <v>617.29999999999995</v>
      </c>
      <c r="U450" s="53"/>
      <c r="V450" s="53">
        <f t="shared" si="142"/>
        <v>617.29999999999995</v>
      </c>
      <c r="W450" s="43">
        <f>W451+W452</f>
        <v>614.29999999999995</v>
      </c>
      <c r="X450" s="17">
        <f>X451+X452</f>
        <v>3</v>
      </c>
      <c r="Y450" s="17">
        <f>Y451+Y452</f>
        <v>617.29999999999995</v>
      </c>
    </row>
    <row r="451" spans="1:25" ht="101.25" x14ac:dyDescent="0.3">
      <c r="A451" s="8"/>
      <c r="B451" s="9" t="s">
        <v>120</v>
      </c>
      <c r="C451" s="20" t="s">
        <v>300</v>
      </c>
      <c r="D451" s="20">
        <v>100</v>
      </c>
      <c r="E451" s="21">
        <v>4</v>
      </c>
      <c r="F451" s="15" t="s">
        <v>508</v>
      </c>
      <c r="G451" s="16">
        <v>0</v>
      </c>
      <c r="H451" s="17">
        <f t="shared" si="164"/>
        <v>538.29999999999995</v>
      </c>
      <c r="I451" s="17"/>
      <c r="J451" s="17">
        <f t="shared" si="146"/>
        <v>538.29999999999995</v>
      </c>
      <c r="K451" s="17"/>
      <c r="L451" s="53">
        <f t="shared" si="165"/>
        <v>538.29999999999995</v>
      </c>
      <c r="M451" s="17"/>
      <c r="N451" s="53">
        <f t="shared" si="160"/>
        <v>538.29999999999995</v>
      </c>
      <c r="O451" s="17"/>
      <c r="P451" s="53">
        <f t="shared" si="139"/>
        <v>538.29999999999995</v>
      </c>
      <c r="Q451" s="17"/>
      <c r="R451" s="53">
        <f t="shared" si="140"/>
        <v>538.29999999999995</v>
      </c>
      <c r="S451" s="17"/>
      <c r="T451" s="53">
        <f t="shared" si="141"/>
        <v>538.29999999999995</v>
      </c>
      <c r="U451" s="53"/>
      <c r="V451" s="53">
        <f t="shared" si="142"/>
        <v>538.29999999999995</v>
      </c>
      <c r="W451" s="15" t="s">
        <v>508</v>
      </c>
      <c r="X451" s="17">
        <v>0</v>
      </c>
      <c r="Y451" s="15" t="s">
        <v>508</v>
      </c>
    </row>
    <row r="452" spans="1:25" ht="40.5" x14ac:dyDescent="0.3">
      <c r="A452" s="8"/>
      <c r="B452" s="9" t="s">
        <v>15</v>
      </c>
      <c r="C452" s="20" t="s">
        <v>300</v>
      </c>
      <c r="D452" s="20">
        <v>200</v>
      </c>
      <c r="E452" s="21">
        <v>4</v>
      </c>
      <c r="F452" s="15" t="s">
        <v>509</v>
      </c>
      <c r="G452" s="17">
        <v>3</v>
      </c>
      <c r="H452" s="17">
        <f t="shared" si="164"/>
        <v>79</v>
      </c>
      <c r="I452" s="17"/>
      <c r="J452" s="17">
        <f t="shared" si="146"/>
        <v>79</v>
      </c>
      <c r="K452" s="17"/>
      <c r="L452" s="53">
        <f t="shared" si="165"/>
        <v>79</v>
      </c>
      <c r="M452" s="17"/>
      <c r="N452" s="53">
        <f t="shared" si="160"/>
        <v>79</v>
      </c>
      <c r="O452" s="17"/>
      <c r="P452" s="53">
        <f t="shared" si="139"/>
        <v>79</v>
      </c>
      <c r="Q452" s="17"/>
      <c r="R452" s="53">
        <f t="shared" si="140"/>
        <v>79</v>
      </c>
      <c r="S452" s="17"/>
      <c r="T452" s="53">
        <f t="shared" si="141"/>
        <v>79</v>
      </c>
      <c r="U452" s="53"/>
      <c r="V452" s="53">
        <f t="shared" si="142"/>
        <v>79</v>
      </c>
      <c r="W452" s="15" t="s">
        <v>509</v>
      </c>
      <c r="X452" s="17">
        <v>3</v>
      </c>
      <c r="Y452" s="17">
        <f t="shared" ref="Y452" si="167">W452+X452</f>
        <v>79</v>
      </c>
    </row>
    <row r="453" spans="1:25" ht="81" x14ac:dyDescent="0.3">
      <c r="A453" s="8"/>
      <c r="B453" s="9" t="s">
        <v>301</v>
      </c>
      <c r="C453" s="20" t="s">
        <v>302</v>
      </c>
      <c r="D453" s="20"/>
      <c r="E453" s="21"/>
      <c r="F453" s="17">
        <f>F454+F455</f>
        <v>1659.8</v>
      </c>
      <c r="G453" s="17">
        <f>G454+G455</f>
        <v>6</v>
      </c>
      <c r="H453" s="17">
        <f t="shared" si="164"/>
        <v>1665.8</v>
      </c>
      <c r="I453" s="17"/>
      <c r="J453" s="17">
        <f t="shared" si="146"/>
        <v>1665.8</v>
      </c>
      <c r="K453" s="17"/>
      <c r="L453" s="53">
        <f t="shared" si="165"/>
        <v>1665.8</v>
      </c>
      <c r="M453" s="17"/>
      <c r="N453" s="53">
        <f t="shared" si="160"/>
        <v>1665.8</v>
      </c>
      <c r="O453" s="17"/>
      <c r="P453" s="53">
        <f t="shared" si="139"/>
        <v>1665.8</v>
      </c>
      <c r="Q453" s="17"/>
      <c r="R453" s="53">
        <f t="shared" si="140"/>
        <v>1665.8</v>
      </c>
      <c r="S453" s="17"/>
      <c r="T453" s="53">
        <f t="shared" si="141"/>
        <v>1665.8</v>
      </c>
      <c r="U453" s="53"/>
      <c r="V453" s="53">
        <f t="shared" si="142"/>
        <v>1665.8</v>
      </c>
      <c r="W453" s="17">
        <f>W454+W455</f>
        <v>1659.8</v>
      </c>
      <c r="X453" s="17">
        <f>X454+X455</f>
        <v>6</v>
      </c>
      <c r="Y453" s="17">
        <f>Y454+Y455</f>
        <v>1665.8</v>
      </c>
    </row>
    <row r="454" spans="1:25" ht="101.25" x14ac:dyDescent="0.3">
      <c r="A454" s="8"/>
      <c r="B454" s="9" t="s">
        <v>120</v>
      </c>
      <c r="C454" s="20" t="s">
        <v>302</v>
      </c>
      <c r="D454" s="20">
        <v>100</v>
      </c>
      <c r="E454" s="21">
        <v>4</v>
      </c>
      <c r="F454" s="15" t="s">
        <v>510</v>
      </c>
      <c r="G454" s="17">
        <v>0</v>
      </c>
      <c r="H454" s="17">
        <f t="shared" si="164"/>
        <v>1507.8</v>
      </c>
      <c r="I454" s="17"/>
      <c r="J454" s="17">
        <f t="shared" si="146"/>
        <v>1507.8</v>
      </c>
      <c r="K454" s="17"/>
      <c r="L454" s="53">
        <f t="shared" si="165"/>
        <v>1507.8</v>
      </c>
      <c r="M454" s="17"/>
      <c r="N454" s="53">
        <f t="shared" si="160"/>
        <v>1507.8</v>
      </c>
      <c r="O454" s="17"/>
      <c r="P454" s="53">
        <f t="shared" si="139"/>
        <v>1507.8</v>
      </c>
      <c r="Q454" s="17"/>
      <c r="R454" s="53">
        <f t="shared" si="140"/>
        <v>1507.8</v>
      </c>
      <c r="S454" s="17"/>
      <c r="T454" s="53">
        <f t="shared" si="141"/>
        <v>1507.8</v>
      </c>
      <c r="U454" s="53"/>
      <c r="V454" s="53">
        <f t="shared" si="142"/>
        <v>1507.8</v>
      </c>
      <c r="W454" s="15" t="s">
        <v>510</v>
      </c>
      <c r="X454" s="17">
        <v>0</v>
      </c>
      <c r="Y454" s="15" t="s">
        <v>510</v>
      </c>
    </row>
    <row r="455" spans="1:25" ht="40.5" x14ac:dyDescent="0.3">
      <c r="A455" s="8"/>
      <c r="B455" s="9" t="s">
        <v>15</v>
      </c>
      <c r="C455" s="20" t="s">
        <v>302</v>
      </c>
      <c r="D455" s="20">
        <v>200</v>
      </c>
      <c r="E455" s="21">
        <v>4</v>
      </c>
      <c r="F455" s="15" t="s">
        <v>511</v>
      </c>
      <c r="G455" s="17">
        <v>6</v>
      </c>
      <c r="H455" s="17">
        <f t="shared" si="164"/>
        <v>158</v>
      </c>
      <c r="I455" s="17"/>
      <c r="J455" s="17">
        <f t="shared" si="146"/>
        <v>158</v>
      </c>
      <c r="K455" s="17"/>
      <c r="L455" s="53">
        <f t="shared" si="165"/>
        <v>158</v>
      </c>
      <c r="M455" s="17"/>
      <c r="N455" s="53">
        <f t="shared" si="160"/>
        <v>158</v>
      </c>
      <c r="O455" s="17"/>
      <c r="P455" s="53">
        <f t="shared" si="139"/>
        <v>158</v>
      </c>
      <c r="Q455" s="17"/>
      <c r="R455" s="53">
        <f t="shared" si="140"/>
        <v>158</v>
      </c>
      <c r="S455" s="17"/>
      <c r="T455" s="53">
        <f t="shared" si="141"/>
        <v>158</v>
      </c>
      <c r="U455" s="53"/>
      <c r="V455" s="53">
        <f t="shared" si="142"/>
        <v>158</v>
      </c>
      <c r="W455" s="15" t="s">
        <v>511</v>
      </c>
      <c r="X455" s="17">
        <v>6</v>
      </c>
      <c r="Y455" s="17">
        <f t="shared" ref="Y455" si="168">W455+X455</f>
        <v>158</v>
      </c>
    </row>
    <row r="456" spans="1:25" ht="81" x14ac:dyDescent="0.3">
      <c r="A456" s="8"/>
      <c r="B456" s="9" t="s">
        <v>303</v>
      </c>
      <c r="C456" s="20" t="s">
        <v>304</v>
      </c>
      <c r="D456" s="20"/>
      <c r="E456" s="21"/>
      <c r="F456" s="21">
        <f>F457+F458</f>
        <v>1234.5999999999999</v>
      </c>
      <c r="G456" s="17">
        <v>0</v>
      </c>
      <c r="H456" s="17">
        <f t="shared" si="164"/>
        <v>1234.5999999999999</v>
      </c>
      <c r="I456" s="17"/>
      <c r="J456" s="52">
        <f t="shared" si="146"/>
        <v>1234.5999999999999</v>
      </c>
      <c r="K456" s="17"/>
      <c r="L456" s="52">
        <f t="shared" si="165"/>
        <v>1234.5999999999999</v>
      </c>
      <c r="M456" s="17"/>
      <c r="N456" s="52">
        <f t="shared" si="160"/>
        <v>1234.5999999999999</v>
      </c>
      <c r="O456" s="17"/>
      <c r="P456" s="52">
        <f t="shared" si="139"/>
        <v>1234.5999999999999</v>
      </c>
      <c r="Q456" s="17"/>
      <c r="R456" s="52">
        <f t="shared" si="140"/>
        <v>1234.5999999999999</v>
      </c>
      <c r="S456" s="17"/>
      <c r="T456" s="52">
        <f t="shared" si="141"/>
        <v>1234.5999999999999</v>
      </c>
      <c r="U456" s="52"/>
      <c r="V456" s="52">
        <f t="shared" si="142"/>
        <v>1234.5999999999999</v>
      </c>
      <c r="W456" s="17">
        <f>W457+W458</f>
        <v>1234.5999999999999</v>
      </c>
      <c r="X456" s="17">
        <v>0</v>
      </c>
      <c r="Y456" s="17">
        <f>Y457+Y458</f>
        <v>1234.5999999999999</v>
      </c>
    </row>
    <row r="457" spans="1:25" ht="101.25" x14ac:dyDescent="0.3">
      <c r="A457" s="8"/>
      <c r="B457" s="9" t="s">
        <v>120</v>
      </c>
      <c r="C457" s="20" t="s">
        <v>304</v>
      </c>
      <c r="D457" s="20">
        <v>100</v>
      </c>
      <c r="E457" s="21">
        <v>4</v>
      </c>
      <c r="F457" s="15" t="s">
        <v>512</v>
      </c>
      <c r="G457" s="17">
        <v>0</v>
      </c>
      <c r="H457" s="17">
        <f t="shared" si="164"/>
        <v>1082.5999999999999</v>
      </c>
      <c r="I457" s="17"/>
      <c r="J457" s="52">
        <f t="shared" si="146"/>
        <v>1082.5999999999999</v>
      </c>
      <c r="K457" s="17"/>
      <c r="L457" s="53">
        <f t="shared" si="165"/>
        <v>1082.5999999999999</v>
      </c>
      <c r="M457" s="17"/>
      <c r="N457" s="53">
        <f t="shared" si="160"/>
        <v>1082.5999999999999</v>
      </c>
      <c r="O457" s="17"/>
      <c r="P457" s="53">
        <f t="shared" ref="P457:P522" si="169">N457+O457</f>
        <v>1082.5999999999999</v>
      </c>
      <c r="Q457" s="17"/>
      <c r="R457" s="53">
        <f t="shared" ref="R457:R522" si="170">P457+Q457</f>
        <v>1082.5999999999999</v>
      </c>
      <c r="S457" s="17"/>
      <c r="T457" s="53">
        <f t="shared" ref="T457:T522" si="171">R457+S457</f>
        <v>1082.5999999999999</v>
      </c>
      <c r="U457" s="53"/>
      <c r="V457" s="53">
        <f t="shared" ref="V457:V522" si="172">T457+U457</f>
        <v>1082.5999999999999</v>
      </c>
      <c r="W457" s="15" t="s">
        <v>512</v>
      </c>
      <c r="X457" s="17">
        <v>0</v>
      </c>
      <c r="Y457" s="15" t="s">
        <v>512</v>
      </c>
    </row>
    <row r="458" spans="1:25" ht="40.5" x14ac:dyDescent="0.3">
      <c r="A458" s="8"/>
      <c r="B458" s="9" t="s">
        <v>15</v>
      </c>
      <c r="C458" s="20" t="s">
        <v>304</v>
      </c>
      <c r="D458" s="20">
        <v>200</v>
      </c>
      <c r="E458" s="21">
        <v>4</v>
      </c>
      <c r="F458" s="15" t="s">
        <v>511</v>
      </c>
      <c r="G458" s="43"/>
      <c r="H458" s="17">
        <f t="shared" si="164"/>
        <v>152</v>
      </c>
      <c r="I458" s="17"/>
      <c r="J458" s="52">
        <f t="shared" si="146"/>
        <v>152</v>
      </c>
      <c r="K458" s="17"/>
      <c r="L458" s="53">
        <f t="shared" si="165"/>
        <v>152</v>
      </c>
      <c r="M458" s="17"/>
      <c r="N458" s="53">
        <f t="shared" ref="N458:N489" si="173">L458+M458</f>
        <v>152</v>
      </c>
      <c r="O458" s="17"/>
      <c r="P458" s="53">
        <f t="shared" si="169"/>
        <v>152</v>
      </c>
      <c r="Q458" s="17"/>
      <c r="R458" s="53">
        <f t="shared" si="170"/>
        <v>152</v>
      </c>
      <c r="S458" s="17"/>
      <c r="T458" s="53">
        <f t="shared" si="171"/>
        <v>152</v>
      </c>
      <c r="U458" s="53"/>
      <c r="V458" s="53">
        <f t="shared" si="172"/>
        <v>152</v>
      </c>
      <c r="W458" s="15" t="s">
        <v>511</v>
      </c>
      <c r="X458" s="43"/>
      <c r="Y458" s="15" t="s">
        <v>511</v>
      </c>
    </row>
    <row r="459" spans="1:25" ht="101.25" x14ac:dyDescent="0.3">
      <c r="A459" s="8"/>
      <c r="B459" s="9" t="s">
        <v>305</v>
      </c>
      <c r="C459" s="20" t="s">
        <v>306</v>
      </c>
      <c r="D459" s="20"/>
      <c r="E459" s="21"/>
      <c r="F459" s="17">
        <f>F460+F461</f>
        <v>2572</v>
      </c>
      <c r="G459" s="17">
        <f>G460+G461</f>
        <v>12</v>
      </c>
      <c r="H459" s="17">
        <f t="shared" si="164"/>
        <v>2584</v>
      </c>
      <c r="I459" s="17">
        <f>I460+I461</f>
        <v>0</v>
      </c>
      <c r="J459" s="52">
        <f t="shared" si="146"/>
        <v>2584</v>
      </c>
      <c r="K459" s="17">
        <f>K460+K461</f>
        <v>0</v>
      </c>
      <c r="L459" s="52">
        <f t="shared" si="165"/>
        <v>2584</v>
      </c>
      <c r="M459" s="17">
        <f>M460+M461</f>
        <v>0</v>
      </c>
      <c r="N459" s="52">
        <f t="shared" si="173"/>
        <v>2584</v>
      </c>
      <c r="O459" s="17">
        <f>O460+O461</f>
        <v>0</v>
      </c>
      <c r="P459" s="52">
        <f t="shared" si="169"/>
        <v>2584</v>
      </c>
      <c r="Q459" s="17">
        <f>Q460+Q461</f>
        <v>0</v>
      </c>
      <c r="R459" s="52">
        <f t="shared" si="170"/>
        <v>2584</v>
      </c>
      <c r="S459" s="17">
        <f>S460+S461</f>
        <v>0</v>
      </c>
      <c r="T459" s="52">
        <f t="shared" si="171"/>
        <v>2584</v>
      </c>
      <c r="U459" s="52"/>
      <c r="V459" s="52">
        <f t="shared" si="172"/>
        <v>2584</v>
      </c>
      <c r="W459" s="17">
        <f>W460+W461</f>
        <v>2572</v>
      </c>
      <c r="X459" s="17">
        <f>X460+X461</f>
        <v>12</v>
      </c>
      <c r="Y459" s="17">
        <f>Y460+Y461</f>
        <v>2584</v>
      </c>
    </row>
    <row r="460" spans="1:25" ht="101.25" x14ac:dyDescent="0.3">
      <c r="A460" s="8"/>
      <c r="B460" s="9" t="s">
        <v>120</v>
      </c>
      <c r="C460" s="20" t="s">
        <v>306</v>
      </c>
      <c r="D460" s="20">
        <v>100</v>
      </c>
      <c r="E460" s="21">
        <v>4</v>
      </c>
      <c r="F460" s="15" t="s">
        <v>513</v>
      </c>
      <c r="G460" s="17">
        <v>0</v>
      </c>
      <c r="H460" s="17">
        <f t="shared" si="164"/>
        <v>2268</v>
      </c>
      <c r="I460" s="17">
        <v>0</v>
      </c>
      <c r="J460" s="17">
        <f t="shared" si="146"/>
        <v>2268</v>
      </c>
      <c r="K460" s="17">
        <v>0</v>
      </c>
      <c r="L460" s="53">
        <f t="shared" si="165"/>
        <v>2268</v>
      </c>
      <c r="M460" s="17">
        <v>0</v>
      </c>
      <c r="N460" s="53">
        <f t="shared" si="173"/>
        <v>2268</v>
      </c>
      <c r="O460" s="17">
        <v>0</v>
      </c>
      <c r="P460" s="53">
        <f t="shared" si="169"/>
        <v>2268</v>
      </c>
      <c r="Q460" s="17">
        <v>0</v>
      </c>
      <c r="R460" s="53">
        <f t="shared" si="170"/>
        <v>2268</v>
      </c>
      <c r="S460" s="17">
        <v>0</v>
      </c>
      <c r="T460" s="53">
        <f t="shared" si="171"/>
        <v>2268</v>
      </c>
      <c r="U460" s="53"/>
      <c r="V460" s="53">
        <f t="shared" si="172"/>
        <v>2268</v>
      </c>
      <c r="W460" s="15" t="s">
        <v>513</v>
      </c>
      <c r="X460" s="17">
        <v>0</v>
      </c>
      <c r="Y460" s="15" t="s">
        <v>513</v>
      </c>
    </row>
    <row r="461" spans="1:25" ht="40.5" x14ac:dyDescent="0.3">
      <c r="A461" s="8"/>
      <c r="B461" s="9" t="s">
        <v>15</v>
      </c>
      <c r="C461" s="20" t="s">
        <v>306</v>
      </c>
      <c r="D461" s="20">
        <v>200</v>
      </c>
      <c r="E461" s="21">
        <v>4</v>
      </c>
      <c r="F461" s="15" t="s">
        <v>514</v>
      </c>
      <c r="G461" s="17">
        <v>12</v>
      </c>
      <c r="H461" s="17">
        <f t="shared" si="164"/>
        <v>316</v>
      </c>
      <c r="I461" s="17">
        <v>0</v>
      </c>
      <c r="J461" s="17">
        <f t="shared" si="146"/>
        <v>316</v>
      </c>
      <c r="K461" s="17">
        <v>0</v>
      </c>
      <c r="L461" s="53">
        <f t="shared" si="165"/>
        <v>316</v>
      </c>
      <c r="M461" s="17">
        <v>0</v>
      </c>
      <c r="N461" s="53">
        <f t="shared" si="173"/>
        <v>316</v>
      </c>
      <c r="O461" s="17">
        <v>0</v>
      </c>
      <c r="P461" s="53">
        <f t="shared" si="169"/>
        <v>316</v>
      </c>
      <c r="Q461" s="17">
        <v>0</v>
      </c>
      <c r="R461" s="53">
        <f t="shared" si="170"/>
        <v>316</v>
      </c>
      <c r="S461" s="17">
        <v>0</v>
      </c>
      <c r="T461" s="53">
        <f t="shared" si="171"/>
        <v>316</v>
      </c>
      <c r="U461" s="53"/>
      <c r="V461" s="53">
        <f t="shared" si="172"/>
        <v>316</v>
      </c>
      <c r="W461" s="15" t="s">
        <v>514</v>
      </c>
      <c r="X461" s="17">
        <v>12</v>
      </c>
      <c r="Y461" s="17">
        <f t="shared" ref="Y461" si="174">W461+X461</f>
        <v>316</v>
      </c>
    </row>
    <row r="462" spans="1:25" ht="81" x14ac:dyDescent="0.3">
      <c r="A462" s="8"/>
      <c r="B462" s="9" t="s">
        <v>307</v>
      </c>
      <c r="C462" s="20" t="s">
        <v>308</v>
      </c>
      <c r="D462" s="20"/>
      <c r="E462" s="21"/>
      <c r="F462" s="17">
        <f>F463+F464</f>
        <v>617.1</v>
      </c>
      <c r="G462" s="17">
        <v>0</v>
      </c>
      <c r="H462" s="17">
        <f t="shared" si="164"/>
        <v>617.1</v>
      </c>
      <c r="I462" s="17"/>
      <c r="J462" s="52">
        <f t="shared" ref="J462:J527" si="175">H462+I462</f>
        <v>617.1</v>
      </c>
      <c r="K462" s="17"/>
      <c r="L462" s="52">
        <f t="shared" si="165"/>
        <v>617.1</v>
      </c>
      <c r="M462" s="17"/>
      <c r="N462" s="52">
        <f t="shared" si="173"/>
        <v>617.1</v>
      </c>
      <c r="O462" s="17"/>
      <c r="P462" s="52">
        <f t="shared" si="169"/>
        <v>617.1</v>
      </c>
      <c r="Q462" s="17"/>
      <c r="R462" s="52">
        <f t="shared" si="170"/>
        <v>617.1</v>
      </c>
      <c r="S462" s="17"/>
      <c r="T462" s="52">
        <f t="shared" si="171"/>
        <v>617.1</v>
      </c>
      <c r="U462" s="52"/>
      <c r="V462" s="52">
        <f t="shared" si="172"/>
        <v>617.1</v>
      </c>
      <c r="W462" s="17">
        <f>W463+W464</f>
        <v>617.1</v>
      </c>
      <c r="X462" s="17">
        <v>0</v>
      </c>
      <c r="Y462" s="17">
        <f>Y463+Y464</f>
        <v>617.1</v>
      </c>
    </row>
    <row r="463" spans="1:25" ht="101.25" x14ac:dyDescent="0.3">
      <c r="A463" s="8"/>
      <c r="B463" s="9" t="s">
        <v>120</v>
      </c>
      <c r="C463" s="20" t="s">
        <v>308</v>
      </c>
      <c r="D463" s="20">
        <v>100</v>
      </c>
      <c r="E463" s="21">
        <v>4</v>
      </c>
      <c r="F463" s="15" t="s">
        <v>515</v>
      </c>
      <c r="G463" s="17">
        <v>0</v>
      </c>
      <c r="H463" s="17">
        <f t="shared" si="164"/>
        <v>541.1</v>
      </c>
      <c r="I463" s="17"/>
      <c r="J463" s="17">
        <f t="shared" si="175"/>
        <v>541.1</v>
      </c>
      <c r="K463" s="17"/>
      <c r="L463" s="53">
        <f t="shared" si="165"/>
        <v>541.1</v>
      </c>
      <c r="M463" s="17"/>
      <c r="N463" s="53">
        <f t="shared" si="173"/>
        <v>541.1</v>
      </c>
      <c r="O463" s="17"/>
      <c r="P463" s="53">
        <f t="shared" si="169"/>
        <v>541.1</v>
      </c>
      <c r="Q463" s="17"/>
      <c r="R463" s="53">
        <f t="shared" si="170"/>
        <v>541.1</v>
      </c>
      <c r="S463" s="17"/>
      <c r="T463" s="53">
        <f t="shared" si="171"/>
        <v>541.1</v>
      </c>
      <c r="U463" s="53"/>
      <c r="V463" s="53">
        <f t="shared" si="172"/>
        <v>541.1</v>
      </c>
      <c r="W463" s="15" t="s">
        <v>515</v>
      </c>
      <c r="X463" s="17">
        <v>0</v>
      </c>
      <c r="Y463" s="15" t="s">
        <v>515</v>
      </c>
    </row>
    <row r="464" spans="1:25" ht="40.5" x14ac:dyDescent="0.3">
      <c r="A464" s="8"/>
      <c r="B464" s="9" t="s">
        <v>15</v>
      </c>
      <c r="C464" s="20" t="s">
        <v>308</v>
      </c>
      <c r="D464" s="20">
        <v>200</v>
      </c>
      <c r="E464" s="21">
        <v>4</v>
      </c>
      <c r="F464" s="15" t="s">
        <v>509</v>
      </c>
      <c r="G464" s="17">
        <v>0</v>
      </c>
      <c r="H464" s="17">
        <f t="shared" si="164"/>
        <v>76</v>
      </c>
      <c r="I464" s="17"/>
      <c r="J464" s="17">
        <f t="shared" si="175"/>
        <v>76</v>
      </c>
      <c r="K464" s="17"/>
      <c r="L464" s="53">
        <f t="shared" si="165"/>
        <v>76</v>
      </c>
      <c r="M464" s="17"/>
      <c r="N464" s="53">
        <f t="shared" si="173"/>
        <v>76</v>
      </c>
      <c r="O464" s="17"/>
      <c r="P464" s="53">
        <f t="shared" si="169"/>
        <v>76</v>
      </c>
      <c r="Q464" s="17"/>
      <c r="R464" s="53">
        <f t="shared" si="170"/>
        <v>76</v>
      </c>
      <c r="S464" s="17"/>
      <c r="T464" s="53">
        <f t="shared" si="171"/>
        <v>76</v>
      </c>
      <c r="U464" s="53"/>
      <c r="V464" s="53">
        <f t="shared" si="172"/>
        <v>76</v>
      </c>
      <c r="W464" s="15" t="s">
        <v>509</v>
      </c>
      <c r="X464" s="17">
        <v>0</v>
      </c>
      <c r="Y464" s="15" t="s">
        <v>509</v>
      </c>
    </row>
    <row r="465" spans="1:25" ht="283.5" x14ac:dyDescent="0.3">
      <c r="A465" s="8"/>
      <c r="B465" s="9" t="s">
        <v>309</v>
      </c>
      <c r="C465" s="20" t="s">
        <v>310</v>
      </c>
      <c r="D465" s="20"/>
      <c r="E465" s="21"/>
      <c r="F465" s="17">
        <f>F466+F467</f>
        <v>420.5</v>
      </c>
      <c r="G465" s="17">
        <f>G466+G467</f>
        <v>3</v>
      </c>
      <c r="H465" s="17">
        <f t="shared" si="164"/>
        <v>423.5</v>
      </c>
      <c r="I465" s="17"/>
      <c r="J465" s="17">
        <f t="shared" si="175"/>
        <v>423.5</v>
      </c>
      <c r="K465" s="17"/>
      <c r="L465" s="52">
        <f t="shared" si="165"/>
        <v>423.5</v>
      </c>
      <c r="M465" s="17"/>
      <c r="N465" s="52">
        <f t="shared" si="173"/>
        <v>423.5</v>
      </c>
      <c r="O465" s="17"/>
      <c r="P465" s="52">
        <f t="shared" si="169"/>
        <v>423.5</v>
      </c>
      <c r="Q465" s="17"/>
      <c r="R465" s="52">
        <f t="shared" si="170"/>
        <v>423.5</v>
      </c>
      <c r="S465" s="17"/>
      <c r="T465" s="52">
        <f t="shared" si="171"/>
        <v>423.5</v>
      </c>
      <c r="U465" s="52"/>
      <c r="V465" s="52">
        <f t="shared" si="172"/>
        <v>423.5</v>
      </c>
      <c r="W465" s="17">
        <f>W466+W467</f>
        <v>420.5</v>
      </c>
      <c r="X465" s="17">
        <f>X466+X467</f>
        <v>3</v>
      </c>
      <c r="Y465" s="17">
        <f>Y466+Y467</f>
        <v>423.5</v>
      </c>
    </row>
    <row r="466" spans="1:25" ht="101.25" x14ac:dyDescent="0.3">
      <c r="A466" s="8"/>
      <c r="B466" s="9" t="s">
        <v>120</v>
      </c>
      <c r="C466" s="20" t="s">
        <v>310</v>
      </c>
      <c r="D466" s="20">
        <v>100</v>
      </c>
      <c r="E466" s="21">
        <v>4</v>
      </c>
      <c r="F466" s="15" t="s">
        <v>516</v>
      </c>
      <c r="G466" s="43"/>
      <c r="H466" s="17">
        <f t="shared" si="164"/>
        <v>344.5</v>
      </c>
      <c r="I466" s="17"/>
      <c r="J466" s="17">
        <f t="shared" si="175"/>
        <v>344.5</v>
      </c>
      <c r="K466" s="17"/>
      <c r="L466" s="53">
        <f t="shared" si="165"/>
        <v>344.5</v>
      </c>
      <c r="M466" s="17"/>
      <c r="N466" s="53">
        <f t="shared" si="173"/>
        <v>344.5</v>
      </c>
      <c r="O466" s="17"/>
      <c r="P466" s="53">
        <f t="shared" si="169"/>
        <v>344.5</v>
      </c>
      <c r="Q466" s="17"/>
      <c r="R466" s="53">
        <f t="shared" si="170"/>
        <v>344.5</v>
      </c>
      <c r="S466" s="17"/>
      <c r="T466" s="53">
        <f t="shared" si="171"/>
        <v>344.5</v>
      </c>
      <c r="U466" s="53"/>
      <c r="V466" s="53">
        <f t="shared" si="172"/>
        <v>344.5</v>
      </c>
      <c r="W466" s="15" t="s">
        <v>516</v>
      </c>
      <c r="X466" s="43"/>
      <c r="Y466" s="15" t="s">
        <v>516</v>
      </c>
    </row>
    <row r="467" spans="1:25" ht="40.5" x14ac:dyDescent="0.3">
      <c r="A467" s="8"/>
      <c r="B467" s="9" t="s">
        <v>15</v>
      </c>
      <c r="C467" s="20" t="s">
        <v>310</v>
      </c>
      <c r="D467" s="20">
        <v>200</v>
      </c>
      <c r="E467" s="21">
        <v>4</v>
      </c>
      <c r="F467" s="15" t="s">
        <v>509</v>
      </c>
      <c r="G467" s="17">
        <v>3</v>
      </c>
      <c r="H467" s="17">
        <f t="shared" si="164"/>
        <v>79</v>
      </c>
      <c r="I467" s="17"/>
      <c r="J467" s="17">
        <f t="shared" si="175"/>
        <v>79</v>
      </c>
      <c r="K467" s="17"/>
      <c r="L467" s="53">
        <f t="shared" si="165"/>
        <v>79</v>
      </c>
      <c r="M467" s="17"/>
      <c r="N467" s="53">
        <f t="shared" si="173"/>
        <v>79</v>
      </c>
      <c r="O467" s="17"/>
      <c r="P467" s="53">
        <f t="shared" si="169"/>
        <v>79</v>
      </c>
      <c r="Q467" s="17"/>
      <c r="R467" s="53">
        <f t="shared" si="170"/>
        <v>79</v>
      </c>
      <c r="S467" s="17"/>
      <c r="T467" s="53">
        <f t="shared" si="171"/>
        <v>79</v>
      </c>
      <c r="U467" s="53"/>
      <c r="V467" s="53">
        <f t="shared" si="172"/>
        <v>79</v>
      </c>
      <c r="W467" s="15" t="s">
        <v>509</v>
      </c>
      <c r="X467" s="17">
        <v>3</v>
      </c>
      <c r="Y467" s="17">
        <f t="shared" ref="Y467" si="176">W467+X467</f>
        <v>79</v>
      </c>
    </row>
    <row r="468" spans="1:25" ht="40.5" x14ac:dyDescent="0.3">
      <c r="A468" s="8"/>
      <c r="B468" s="9" t="s">
        <v>311</v>
      </c>
      <c r="C468" s="20" t="s">
        <v>312</v>
      </c>
      <c r="D468" s="20"/>
      <c r="E468" s="21"/>
      <c r="F468" s="21">
        <f>F469</f>
        <v>40328.940999999999</v>
      </c>
      <c r="G468" s="17">
        <f>G469</f>
        <v>0</v>
      </c>
      <c r="H468" s="43">
        <f>H469</f>
        <v>40328.940999999999</v>
      </c>
      <c r="I468" s="17">
        <f>I469</f>
        <v>0</v>
      </c>
      <c r="J468" s="17">
        <f t="shared" si="175"/>
        <v>40328.940999999999</v>
      </c>
      <c r="K468" s="17">
        <f>K469</f>
        <v>0</v>
      </c>
      <c r="L468" s="53">
        <f t="shared" si="165"/>
        <v>40328.940999999999</v>
      </c>
      <c r="M468" s="17">
        <f>M469</f>
        <v>0</v>
      </c>
      <c r="N468" s="53">
        <f t="shared" si="173"/>
        <v>40328.940999999999</v>
      </c>
      <c r="O468" s="17">
        <f>O469</f>
        <v>0</v>
      </c>
      <c r="P468" s="53">
        <f t="shared" si="169"/>
        <v>40328.940999999999</v>
      </c>
      <c r="Q468" s="17">
        <f>Q469</f>
        <v>0</v>
      </c>
      <c r="R468" s="53">
        <f t="shared" si="170"/>
        <v>40328.940999999999</v>
      </c>
      <c r="S468" s="17">
        <f>S469</f>
        <v>0</v>
      </c>
      <c r="T468" s="53">
        <f t="shared" si="171"/>
        <v>40328.940999999999</v>
      </c>
      <c r="U468" s="53">
        <f>U469</f>
        <v>0</v>
      </c>
      <c r="V468" s="53">
        <f t="shared" si="172"/>
        <v>40328.940999999999</v>
      </c>
      <c r="W468" s="43">
        <f>W469</f>
        <v>40328.940999999999</v>
      </c>
      <c r="X468" s="17">
        <f>X469</f>
        <v>0</v>
      </c>
      <c r="Y468" s="43">
        <f>Y469</f>
        <v>40328.940999999999</v>
      </c>
    </row>
    <row r="469" spans="1:25" ht="40.5" x14ac:dyDescent="0.3">
      <c r="A469" s="8"/>
      <c r="B469" s="9" t="s">
        <v>102</v>
      </c>
      <c r="C469" s="20" t="s">
        <v>313</v>
      </c>
      <c r="D469" s="20"/>
      <c r="E469" s="21"/>
      <c r="F469" s="21">
        <f>F470+F471+F472</f>
        <v>40328.940999999999</v>
      </c>
      <c r="G469" s="17">
        <f>G470+G471+G472</f>
        <v>0</v>
      </c>
      <c r="H469" s="43">
        <f t="shared" ref="H469:H475" si="177">F469+G469</f>
        <v>40328.940999999999</v>
      </c>
      <c r="I469" s="17">
        <f>I470+I471+I472</f>
        <v>0</v>
      </c>
      <c r="J469" s="17">
        <f t="shared" si="175"/>
        <v>40328.940999999999</v>
      </c>
      <c r="K469" s="17">
        <f>K470+K471+K472</f>
        <v>0</v>
      </c>
      <c r="L469" s="53">
        <f t="shared" si="165"/>
        <v>40328.940999999999</v>
      </c>
      <c r="M469" s="17">
        <f>M470+M471+M472</f>
        <v>0</v>
      </c>
      <c r="N469" s="53">
        <f t="shared" si="173"/>
        <v>40328.940999999999</v>
      </c>
      <c r="O469" s="17">
        <f>O470+O471+O472</f>
        <v>0</v>
      </c>
      <c r="P469" s="53">
        <f t="shared" si="169"/>
        <v>40328.940999999999</v>
      </c>
      <c r="Q469" s="17">
        <f>Q470+Q471+Q472</f>
        <v>0</v>
      </c>
      <c r="R469" s="53">
        <f t="shared" si="170"/>
        <v>40328.940999999999</v>
      </c>
      <c r="S469" s="17">
        <f>S470+S471+S472</f>
        <v>0</v>
      </c>
      <c r="T469" s="53">
        <f t="shared" si="171"/>
        <v>40328.940999999999</v>
      </c>
      <c r="U469" s="53">
        <f>U470+U471+U472</f>
        <v>0</v>
      </c>
      <c r="V469" s="53">
        <f t="shared" si="172"/>
        <v>40328.940999999999</v>
      </c>
      <c r="W469" s="43">
        <f>W470+W471+W472</f>
        <v>40328.940999999999</v>
      </c>
      <c r="X469" s="17">
        <f>X470+X471+X472</f>
        <v>0</v>
      </c>
      <c r="Y469" s="43">
        <f>Y470+Y471+Y472</f>
        <v>40328.940999999999</v>
      </c>
    </row>
    <row r="470" spans="1:25" ht="101.25" x14ac:dyDescent="0.3">
      <c r="A470" s="8"/>
      <c r="B470" s="9" t="s">
        <v>120</v>
      </c>
      <c r="C470" s="20" t="s">
        <v>313</v>
      </c>
      <c r="D470" s="20">
        <v>100</v>
      </c>
      <c r="E470" s="21">
        <v>13</v>
      </c>
      <c r="F470" s="15" t="s">
        <v>544</v>
      </c>
      <c r="G470" s="58" t="s">
        <v>577</v>
      </c>
      <c r="H470" s="15">
        <f t="shared" si="177"/>
        <v>25489.627</v>
      </c>
      <c r="I470" s="15"/>
      <c r="J470" s="15">
        <f t="shared" si="175"/>
        <v>25489.627</v>
      </c>
      <c r="K470" s="15"/>
      <c r="L470" s="55">
        <f t="shared" si="165"/>
        <v>25489.627</v>
      </c>
      <c r="M470" s="15"/>
      <c r="N470" s="55">
        <f t="shared" si="173"/>
        <v>25489.627</v>
      </c>
      <c r="O470" s="15"/>
      <c r="P470" s="55">
        <f t="shared" si="169"/>
        <v>25489.627</v>
      </c>
      <c r="Q470" s="15"/>
      <c r="R470" s="55">
        <f t="shared" si="170"/>
        <v>25489.627</v>
      </c>
      <c r="S470" s="15"/>
      <c r="T470" s="55">
        <f t="shared" si="171"/>
        <v>25489.627</v>
      </c>
      <c r="U470" s="55"/>
      <c r="V470" s="55">
        <f t="shared" si="172"/>
        <v>25489.627</v>
      </c>
      <c r="W470" s="15" t="s">
        <v>544</v>
      </c>
      <c r="X470" s="17">
        <v>0</v>
      </c>
      <c r="Y470" s="15" t="s">
        <v>544</v>
      </c>
    </row>
    <row r="471" spans="1:25" ht="40.5" x14ac:dyDescent="0.3">
      <c r="A471" s="8"/>
      <c r="B471" s="9" t="s">
        <v>15</v>
      </c>
      <c r="C471" s="20" t="s">
        <v>313</v>
      </c>
      <c r="D471" s="20">
        <v>200</v>
      </c>
      <c r="E471" s="21">
        <v>13</v>
      </c>
      <c r="F471" s="15" t="s">
        <v>545</v>
      </c>
      <c r="G471" s="17" t="s">
        <v>577</v>
      </c>
      <c r="H471" s="15">
        <f t="shared" si="177"/>
        <v>13919.108</v>
      </c>
      <c r="I471" s="15"/>
      <c r="J471" s="15">
        <f t="shared" si="175"/>
        <v>13919.108</v>
      </c>
      <c r="K471" s="15">
        <v>0</v>
      </c>
      <c r="L471" s="55">
        <f t="shared" si="165"/>
        <v>13919.108</v>
      </c>
      <c r="M471" s="15">
        <v>0</v>
      </c>
      <c r="N471" s="55">
        <f t="shared" si="173"/>
        <v>13919.108</v>
      </c>
      <c r="O471" s="15">
        <v>0</v>
      </c>
      <c r="P471" s="55">
        <f t="shared" si="169"/>
        <v>13919.108</v>
      </c>
      <c r="Q471" s="15">
        <v>0</v>
      </c>
      <c r="R471" s="55">
        <f t="shared" si="170"/>
        <v>13919.108</v>
      </c>
      <c r="S471" s="15"/>
      <c r="T471" s="55">
        <f t="shared" si="171"/>
        <v>13919.108</v>
      </c>
      <c r="U471" s="55">
        <v>0</v>
      </c>
      <c r="V471" s="55">
        <f t="shared" si="172"/>
        <v>13919.108</v>
      </c>
      <c r="W471" s="15" t="s">
        <v>545</v>
      </c>
      <c r="X471" s="17">
        <v>0</v>
      </c>
      <c r="Y471" s="15" t="s">
        <v>545</v>
      </c>
    </row>
    <row r="472" spans="1:25" ht="40.5" x14ac:dyDescent="0.3">
      <c r="A472" s="8"/>
      <c r="B472" s="9" t="s">
        <v>22</v>
      </c>
      <c r="C472" s="20" t="s">
        <v>313</v>
      </c>
      <c r="D472" s="20">
        <v>800</v>
      </c>
      <c r="E472" s="21">
        <v>13</v>
      </c>
      <c r="F472" s="15" t="s">
        <v>546</v>
      </c>
      <c r="G472" s="17" t="s">
        <v>577</v>
      </c>
      <c r="H472" s="15">
        <f t="shared" si="177"/>
        <v>920.20600000000002</v>
      </c>
      <c r="I472" s="15"/>
      <c r="J472" s="15">
        <f t="shared" si="175"/>
        <v>920.20600000000002</v>
      </c>
      <c r="K472" s="15"/>
      <c r="L472" s="55">
        <f t="shared" si="165"/>
        <v>920.20600000000002</v>
      </c>
      <c r="M472" s="15"/>
      <c r="N472" s="55">
        <f t="shared" si="173"/>
        <v>920.20600000000002</v>
      </c>
      <c r="O472" s="15"/>
      <c r="P472" s="55">
        <f t="shared" si="169"/>
        <v>920.20600000000002</v>
      </c>
      <c r="Q472" s="15"/>
      <c r="R472" s="55">
        <f t="shared" si="170"/>
        <v>920.20600000000002</v>
      </c>
      <c r="S472" s="15"/>
      <c r="T472" s="55">
        <f t="shared" si="171"/>
        <v>920.20600000000002</v>
      </c>
      <c r="U472" s="55"/>
      <c r="V472" s="55">
        <f t="shared" si="172"/>
        <v>920.20600000000002</v>
      </c>
      <c r="W472" s="15" t="s">
        <v>546</v>
      </c>
      <c r="X472" s="17">
        <v>0</v>
      </c>
      <c r="Y472" s="15" t="s">
        <v>546</v>
      </c>
    </row>
    <row r="473" spans="1:25" ht="40.5" x14ac:dyDescent="0.3">
      <c r="A473" s="8"/>
      <c r="B473" s="9" t="s">
        <v>314</v>
      </c>
      <c r="C473" s="20" t="s">
        <v>315</v>
      </c>
      <c r="D473" s="20"/>
      <c r="E473" s="21"/>
      <c r="F473" s="21" t="str">
        <f>F474</f>
        <v>500,000</v>
      </c>
      <c r="G473" s="17">
        <v>0</v>
      </c>
      <c r="H473" s="17">
        <f t="shared" si="177"/>
        <v>500</v>
      </c>
      <c r="I473" s="17"/>
      <c r="J473" s="17">
        <f t="shared" si="175"/>
        <v>500</v>
      </c>
      <c r="K473" s="17"/>
      <c r="L473" s="53">
        <f t="shared" si="165"/>
        <v>500</v>
      </c>
      <c r="M473" s="17"/>
      <c r="N473" s="53">
        <f t="shared" si="173"/>
        <v>500</v>
      </c>
      <c r="O473" s="17"/>
      <c r="P473" s="53">
        <f t="shared" si="169"/>
        <v>500</v>
      </c>
      <c r="Q473" s="17"/>
      <c r="R473" s="53">
        <f t="shared" si="170"/>
        <v>500</v>
      </c>
      <c r="S473" s="17"/>
      <c r="T473" s="53">
        <f t="shared" si="171"/>
        <v>500</v>
      </c>
      <c r="U473" s="53"/>
      <c r="V473" s="53">
        <f t="shared" si="172"/>
        <v>500</v>
      </c>
      <c r="W473" s="43" t="str">
        <f>W474</f>
        <v>500,000</v>
      </c>
      <c r="X473" s="17">
        <v>0</v>
      </c>
      <c r="Y473" s="43" t="str">
        <f>Y474</f>
        <v>500,000</v>
      </c>
    </row>
    <row r="474" spans="1:25" ht="40.5" x14ac:dyDescent="0.3">
      <c r="A474" s="8"/>
      <c r="B474" s="9" t="s">
        <v>375</v>
      </c>
      <c r="C474" s="20" t="s">
        <v>316</v>
      </c>
      <c r="D474" s="20"/>
      <c r="E474" s="21"/>
      <c r="F474" s="21" t="str">
        <f>F475</f>
        <v>500,000</v>
      </c>
      <c r="G474" s="17">
        <v>0</v>
      </c>
      <c r="H474" s="17">
        <f t="shared" si="177"/>
        <v>500</v>
      </c>
      <c r="I474" s="17"/>
      <c r="J474" s="17">
        <f t="shared" si="175"/>
        <v>500</v>
      </c>
      <c r="K474" s="17"/>
      <c r="L474" s="53">
        <f t="shared" si="165"/>
        <v>500</v>
      </c>
      <c r="M474" s="17"/>
      <c r="N474" s="53">
        <f t="shared" si="173"/>
        <v>500</v>
      </c>
      <c r="O474" s="17"/>
      <c r="P474" s="53">
        <f t="shared" si="169"/>
        <v>500</v>
      </c>
      <c r="Q474" s="17"/>
      <c r="R474" s="53">
        <f t="shared" si="170"/>
        <v>500</v>
      </c>
      <c r="S474" s="17"/>
      <c r="T474" s="53">
        <f t="shared" si="171"/>
        <v>500</v>
      </c>
      <c r="U474" s="53"/>
      <c r="V474" s="53">
        <f t="shared" si="172"/>
        <v>500</v>
      </c>
      <c r="W474" s="43" t="str">
        <f>W475</f>
        <v>500,000</v>
      </c>
      <c r="X474" s="17">
        <v>0</v>
      </c>
      <c r="Y474" s="43" t="str">
        <f>Y475</f>
        <v>500,000</v>
      </c>
    </row>
    <row r="475" spans="1:25" ht="40.5" x14ac:dyDescent="0.3">
      <c r="A475" s="8"/>
      <c r="B475" s="9" t="s">
        <v>22</v>
      </c>
      <c r="C475" s="20" t="s">
        <v>316</v>
      </c>
      <c r="D475" s="20">
        <v>800</v>
      </c>
      <c r="E475" s="21">
        <v>11</v>
      </c>
      <c r="F475" s="15" t="s">
        <v>518</v>
      </c>
      <c r="G475" s="59" t="s">
        <v>577</v>
      </c>
      <c r="H475" s="17">
        <f t="shared" si="177"/>
        <v>500</v>
      </c>
      <c r="I475" s="15"/>
      <c r="J475" s="15">
        <f t="shared" si="175"/>
        <v>500</v>
      </c>
      <c r="K475" s="15"/>
      <c r="L475" s="55">
        <f t="shared" si="165"/>
        <v>500</v>
      </c>
      <c r="M475" s="15"/>
      <c r="N475" s="55">
        <f t="shared" si="173"/>
        <v>500</v>
      </c>
      <c r="O475" s="15"/>
      <c r="P475" s="55">
        <f t="shared" si="169"/>
        <v>500</v>
      </c>
      <c r="Q475" s="15"/>
      <c r="R475" s="55">
        <f t="shared" si="170"/>
        <v>500</v>
      </c>
      <c r="S475" s="15"/>
      <c r="T475" s="55">
        <f t="shared" si="171"/>
        <v>500</v>
      </c>
      <c r="U475" s="55"/>
      <c r="V475" s="55">
        <f t="shared" si="172"/>
        <v>500</v>
      </c>
      <c r="W475" s="15" t="s">
        <v>518</v>
      </c>
      <c r="X475" s="59" t="s">
        <v>577</v>
      </c>
      <c r="Y475" s="15" t="s">
        <v>518</v>
      </c>
    </row>
    <row r="476" spans="1:25" ht="40.5" x14ac:dyDescent="0.3">
      <c r="A476" s="8"/>
      <c r="B476" s="9" t="s">
        <v>317</v>
      </c>
      <c r="C476" s="20" t="s">
        <v>318</v>
      </c>
      <c r="D476" s="20"/>
      <c r="E476" s="21"/>
      <c r="F476" s="21">
        <f>F477+F481+F485+F489+F491+F494</f>
        <v>17661.216999999997</v>
      </c>
      <c r="G476" s="17">
        <f>G477+G481+G485+G489+G491+G494</f>
        <v>0</v>
      </c>
      <c r="H476" s="43">
        <f>F476+G476</f>
        <v>17661.216999999997</v>
      </c>
      <c r="I476" s="17">
        <f>I477+I481+I485+I489+I491+I494</f>
        <v>0</v>
      </c>
      <c r="J476" s="17">
        <f t="shared" si="175"/>
        <v>17661.216999999997</v>
      </c>
      <c r="K476" s="17">
        <f>K477+K481+K485+K489+K491+K494</f>
        <v>0</v>
      </c>
      <c r="L476" s="53">
        <f t="shared" si="165"/>
        <v>17661.216999999997</v>
      </c>
      <c r="M476" s="17">
        <f>M477+M481+M485+M489+M491+M494</f>
        <v>0</v>
      </c>
      <c r="N476" s="53">
        <f t="shared" si="173"/>
        <v>17661.216999999997</v>
      </c>
      <c r="O476" s="17">
        <f>O477+O481+O485+O489+O491+O494</f>
        <v>0</v>
      </c>
      <c r="P476" s="53">
        <f t="shared" si="169"/>
        <v>17661.216999999997</v>
      </c>
      <c r="Q476" s="17">
        <f>Q477+Q481+Q485+Q489+Q491+Q494</f>
        <v>0</v>
      </c>
      <c r="R476" s="53">
        <f t="shared" si="170"/>
        <v>17661.216999999997</v>
      </c>
      <c r="S476" s="17">
        <f>S477+S481+S485+S489+S491+S494</f>
        <v>0</v>
      </c>
      <c r="T476" s="53">
        <f t="shared" si="171"/>
        <v>17661.216999999997</v>
      </c>
      <c r="U476" s="53"/>
      <c r="V476" s="53">
        <f t="shared" si="172"/>
        <v>17661.216999999997</v>
      </c>
      <c r="W476" s="43">
        <f>W477+W481+W485+W489+W491+W494</f>
        <v>17600.427</v>
      </c>
      <c r="X476" s="17">
        <f>X477+X481+X485+X489+X491+X494</f>
        <v>0</v>
      </c>
      <c r="Y476" s="43">
        <f>Y477+Y481+Y485+Y489+Y491+Y494</f>
        <v>17600.427</v>
      </c>
    </row>
    <row r="477" spans="1:25" ht="81" x14ac:dyDescent="0.3">
      <c r="A477" s="8"/>
      <c r="B477" s="9" t="s">
        <v>319</v>
      </c>
      <c r="C477" s="20" t="s">
        <v>320</v>
      </c>
      <c r="D477" s="20"/>
      <c r="E477" s="21"/>
      <c r="F477" s="21">
        <f>F478+F479+F480</f>
        <v>7506.5619999999999</v>
      </c>
      <c r="G477" s="43"/>
      <c r="H477" s="43">
        <f t="shared" ref="H477:H488" si="178">F477+G477</f>
        <v>7506.5619999999999</v>
      </c>
      <c r="I477" s="17"/>
      <c r="J477" s="17">
        <f t="shared" si="175"/>
        <v>7506.5619999999999</v>
      </c>
      <c r="K477" s="17"/>
      <c r="L477" s="53">
        <f t="shared" si="165"/>
        <v>7506.5619999999999</v>
      </c>
      <c r="M477" s="17"/>
      <c r="N477" s="53">
        <f t="shared" si="173"/>
        <v>7506.5619999999999</v>
      </c>
      <c r="O477" s="17"/>
      <c r="P477" s="53">
        <f t="shared" si="169"/>
        <v>7506.5619999999999</v>
      </c>
      <c r="Q477" s="17"/>
      <c r="R477" s="53">
        <f t="shared" si="170"/>
        <v>7506.5619999999999</v>
      </c>
      <c r="S477" s="17"/>
      <c r="T477" s="53">
        <f t="shared" si="171"/>
        <v>7506.5619999999999</v>
      </c>
      <c r="U477" s="53"/>
      <c r="V477" s="53">
        <f t="shared" si="172"/>
        <v>7506.5619999999999</v>
      </c>
      <c r="W477" s="43">
        <f>W478+W479+W480</f>
        <v>7506.5619999999999</v>
      </c>
      <c r="X477" s="43"/>
      <c r="Y477" s="43">
        <f>Y478+Y479+Y480</f>
        <v>7506.5619999999999</v>
      </c>
    </row>
    <row r="478" spans="1:25" ht="101.25" x14ac:dyDescent="0.3">
      <c r="A478" s="8"/>
      <c r="B478" s="9" t="s">
        <v>120</v>
      </c>
      <c r="C478" s="20" t="s">
        <v>320</v>
      </c>
      <c r="D478" s="20">
        <v>100</v>
      </c>
      <c r="E478" s="21">
        <v>13</v>
      </c>
      <c r="F478" s="15" t="s">
        <v>519</v>
      </c>
      <c r="G478" s="58" t="s">
        <v>577</v>
      </c>
      <c r="H478" s="15">
        <f t="shared" si="178"/>
        <v>6801.0159999999996</v>
      </c>
      <c r="I478" s="15"/>
      <c r="J478" s="15">
        <f t="shared" si="175"/>
        <v>6801.0159999999996</v>
      </c>
      <c r="K478" s="15"/>
      <c r="L478" s="55">
        <f t="shared" ref="L478:L509" si="179">J478+K478</f>
        <v>6801.0159999999996</v>
      </c>
      <c r="M478" s="15"/>
      <c r="N478" s="55">
        <f t="shared" si="173"/>
        <v>6801.0159999999996</v>
      </c>
      <c r="O478" s="15"/>
      <c r="P478" s="55">
        <f t="shared" si="169"/>
        <v>6801.0159999999996</v>
      </c>
      <c r="Q478" s="15"/>
      <c r="R478" s="55">
        <f t="shared" si="170"/>
        <v>6801.0159999999996</v>
      </c>
      <c r="S478" s="15"/>
      <c r="T478" s="55">
        <f t="shared" si="171"/>
        <v>6801.0159999999996</v>
      </c>
      <c r="U478" s="55"/>
      <c r="V478" s="55">
        <f t="shared" si="172"/>
        <v>6801.0159999999996</v>
      </c>
      <c r="W478" s="15" t="s">
        <v>519</v>
      </c>
      <c r="X478" s="15" t="s">
        <v>577</v>
      </c>
      <c r="Y478" s="15" t="s">
        <v>519</v>
      </c>
    </row>
    <row r="479" spans="1:25" ht="40.5" x14ac:dyDescent="0.3">
      <c r="A479" s="8"/>
      <c r="B479" s="9" t="s">
        <v>15</v>
      </c>
      <c r="C479" s="20" t="s">
        <v>320</v>
      </c>
      <c r="D479" s="20">
        <v>200</v>
      </c>
      <c r="E479" s="21">
        <v>13</v>
      </c>
      <c r="F479" s="15" t="s">
        <v>520</v>
      </c>
      <c r="G479" s="58" t="s">
        <v>577</v>
      </c>
      <c r="H479" s="15">
        <f t="shared" si="178"/>
        <v>701.24599999999998</v>
      </c>
      <c r="I479" s="15"/>
      <c r="J479" s="15">
        <f t="shared" si="175"/>
        <v>701.24599999999998</v>
      </c>
      <c r="K479" s="15"/>
      <c r="L479" s="55">
        <f t="shared" si="179"/>
        <v>701.24599999999998</v>
      </c>
      <c r="M479" s="15"/>
      <c r="N479" s="55">
        <f t="shared" si="173"/>
        <v>701.24599999999998</v>
      </c>
      <c r="O479" s="15"/>
      <c r="P479" s="55">
        <f t="shared" si="169"/>
        <v>701.24599999999998</v>
      </c>
      <c r="Q479" s="15"/>
      <c r="R479" s="55">
        <f t="shared" si="170"/>
        <v>701.24599999999998</v>
      </c>
      <c r="S479" s="15"/>
      <c r="T479" s="55">
        <f t="shared" si="171"/>
        <v>701.24599999999998</v>
      </c>
      <c r="U479" s="55"/>
      <c r="V479" s="55">
        <f t="shared" si="172"/>
        <v>701.24599999999998</v>
      </c>
      <c r="W479" s="15" t="s">
        <v>520</v>
      </c>
      <c r="X479" s="15" t="s">
        <v>577</v>
      </c>
      <c r="Y479" s="15" t="s">
        <v>520</v>
      </c>
    </row>
    <row r="480" spans="1:25" ht="40.5" x14ac:dyDescent="0.3">
      <c r="A480" s="8"/>
      <c r="B480" s="9" t="s">
        <v>22</v>
      </c>
      <c r="C480" s="20" t="s">
        <v>320</v>
      </c>
      <c r="D480" s="20">
        <v>800</v>
      </c>
      <c r="E480" s="21">
        <v>13</v>
      </c>
      <c r="F480" s="15" t="s">
        <v>521</v>
      </c>
      <c r="G480" s="58" t="s">
        <v>577</v>
      </c>
      <c r="H480" s="15">
        <f t="shared" si="178"/>
        <v>4.3</v>
      </c>
      <c r="I480" s="15"/>
      <c r="J480" s="15">
        <f t="shared" si="175"/>
        <v>4.3</v>
      </c>
      <c r="K480" s="15"/>
      <c r="L480" s="55">
        <f t="shared" si="179"/>
        <v>4.3</v>
      </c>
      <c r="M480" s="15"/>
      <c r="N480" s="55">
        <f t="shared" si="173"/>
        <v>4.3</v>
      </c>
      <c r="O480" s="15"/>
      <c r="P480" s="55">
        <f t="shared" si="169"/>
        <v>4.3</v>
      </c>
      <c r="Q480" s="15"/>
      <c r="R480" s="55">
        <f t="shared" si="170"/>
        <v>4.3</v>
      </c>
      <c r="S480" s="15"/>
      <c r="T480" s="55">
        <f t="shared" si="171"/>
        <v>4.3</v>
      </c>
      <c r="U480" s="55"/>
      <c r="V480" s="55">
        <f t="shared" si="172"/>
        <v>4.3</v>
      </c>
      <c r="W480" s="15" t="s">
        <v>521</v>
      </c>
      <c r="X480" s="15" t="s">
        <v>577</v>
      </c>
      <c r="Y480" s="15" t="s">
        <v>521</v>
      </c>
    </row>
    <row r="481" spans="1:25" ht="40.5" x14ac:dyDescent="0.3">
      <c r="A481" s="8"/>
      <c r="B481" s="9" t="s">
        <v>430</v>
      </c>
      <c r="C481" s="20" t="s">
        <v>320</v>
      </c>
      <c r="D481" s="20"/>
      <c r="E481" s="21"/>
      <c r="F481" s="21">
        <f>F482+F483+F484</f>
        <v>2543.1840000000002</v>
      </c>
      <c r="G481" s="17">
        <v>0</v>
      </c>
      <c r="H481" s="43">
        <f t="shared" si="178"/>
        <v>2543.1840000000002</v>
      </c>
      <c r="I481" s="17">
        <f>I482+I483+I484</f>
        <v>0</v>
      </c>
      <c r="J481" s="17">
        <f t="shared" si="175"/>
        <v>2543.1840000000002</v>
      </c>
      <c r="K481" s="17">
        <f>K482+K483+K484</f>
        <v>0</v>
      </c>
      <c r="L481" s="53">
        <f t="shared" si="179"/>
        <v>2543.1840000000002</v>
      </c>
      <c r="M481" s="17">
        <f>M482+M483+M484</f>
        <v>0</v>
      </c>
      <c r="N481" s="53">
        <f t="shared" si="173"/>
        <v>2543.1840000000002</v>
      </c>
      <c r="O481" s="17">
        <f>O482+O483+O484</f>
        <v>0</v>
      </c>
      <c r="P481" s="53">
        <f t="shared" si="169"/>
        <v>2543.1840000000002</v>
      </c>
      <c r="Q481" s="17">
        <f>Q482+Q483+Q484</f>
        <v>0</v>
      </c>
      <c r="R481" s="53">
        <f t="shared" si="170"/>
        <v>2543.1840000000002</v>
      </c>
      <c r="S481" s="17">
        <f>S482+S483+S484</f>
        <v>0</v>
      </c>
      <c r="T481" s="53">
        <f t="shared" si="171"/>
        <v>2543.1840000000002</v>
      </c>
      <c r="U481" s="53"/>
      <c r="V481" s="53">
        <f t="shared" si="172"/>
        <v>2543.1840000000002</v>
      </c>
      <c r="W481" s="43">
        <f>W482+W483+W484</f>
        <v>2482.3940000000002</v>
      </c>
      <c r="X481" s="17">
        <v>0</v>
      </c>
      <c r="Y481" s="43">
        <f>Y482+Y483+Y484</f>
        <v>2482.3940000000002</v>
      </c>
    </row>
    <row r="482" spans="1:25" ht="101.25" x14ac:dyDescent="0.3">
      <c r="A482" s="8"/>
      <c r="B482" s="9" t="s">
        <v>120</v>
      </c>
      <c r="C482" s="20" t="s">
        <v>320</v>
      </c>
      <c r="D482" s="20">
        <v>100</v>
      </c>
      <c r="E482" s="21">
        <v>13</v>
      </c>
      <c r="F482" s="15" t="s">
        <v>522</v>
      </c>
      <c r="G482" s="60" t="s">
        <v>577</v>
      </c>
      <c r="H482" s="15">
        <f t="shared" si="178"/>
        <v>2356.884</v>
      </c>
      <c r="I482" s="15"/>
      <c r="J482" s="15">
        <f t="shared" si="175"/>
        <v>2356.884</v>
      </c>
      <c r="K482" s="15">
        <v>0</v>
      </c>
      <c r="L482" s="55">
        <f t="shared" si="179"/>
        <v>2356.884</v>
      </c>
      <c r="M482" s="15">
        <v>0</v>
      </c>
      <c r="N482" s="55">
        <f t="shared" si="173"/>
        <v>2356.884</v>
      </c>
      <c r="O482" s="15">
        <v>0</v>
      </c>
      <c r="P482" s="55">
        <f t="shared" si="169"/>
        <v>2356.884</v>
      </c>
      <c r="Q482" s="15">
        <v>0</v>
      </c>
      <c r="R482" s="55">
        <f t="shared" si="170"/>
        <v>2356.884</v>
      </c>
      <c r="S482" s="15">
        <v>0</v>
      </c>
      <c r="T482" s="55">
        <f t="shared" si="171"/>
        <v>2356.884</v>
      </c>
      <c r="U482" s="55"/>
      <c r="V482" s="55">
        <f t="shared" si="172"/>
        <v>2356.884</v>
      </c>
      <c r="W482" s="15" t="s">
        <v>522</v>
      </c>
      <c r="X482" s="17">
        <v>0</v>
      </c>
      <c r="Y482" s="15" t="s">
        <v>522</v>
      </c>
    </row>
    <row r="483" spans="1:25" ht="40.5" x14ac:dyDescent="0.3">
      <c r="A483" s="8"/>
      <c r="B483" s="9" t="s">
        <v>15</v>
      </c>
      <c r="C483" s="20" t="s">
        <v>320</v>
      </c>
      <c r="D483" s="20">
        <v>200</v>
      </c>
      <c r="E483" s="21">
        <v>13</v>
      </c>
      <c r="F483" s="15" t="s">
        <v>524</v>
      </c>
      <c r="G483" s="60" t="s">
        <v>577</v>
      </c>
      <c r="H483" s="17">
        <f t="shared" si="178"/>
        <v>185.3</v>
      </c>
      <c r="I483" s="15"/>
      <c r="J483" s="15">
        <f t="shared" si="175"/>
        <v>185.3</v>
      </c>
      <c r="K483" s="15"/>
      <c r="L483" s="55">
        <f t="shared" si="179"/>
        <v>185.3</v>
      </c>
      <c r="M483" s="15"/>
      <c r="N483" s="55">
        <f t="shared" si="173"/>
        <v>185.3</v>
      </c>
      <c r="O483" s="15"/>
      <c r="P483" s="55">
        <f t="shared" si="169"/>
        <v>185.3</v>
      </c>
      <c r="Q483" s="15"/>
      <c r="R483" s="55">
        <f t="shared" si="170"/>
        <v>185.3</v>
      </c>
      <c r="S483" s="15"/>
      <c r="T483" s="55">
        <f t="shared" si="171"/>
        <v>185.3</v>
      </c>
      <c r="U483" s="55"/>
      <c r="V483" s="55">
        <f t="shared" si="172"/>
        <v>185.3</v>
      </c>
      <c r="W483" s="15" t="s">
        <v>523</v>
      </c>
      <c r="X483" s="17">
        <v>0</v>
      </c>
      <c r="Y483" s="15" t="s">
        <v>523</v>
      </c>
    </row>
    <row r="484" spans="1:25" ht="40.5" x14ac:dyDescent="0.3">
      <c r="A484" s="8"/>
      <c r="B484" s="9" t="s">
        <v>22</v>
      </c>
      <c r="C484" s="20" t="s">
        <v>320</v>
      </c>
      <c r="D484" s="20">
        <v>800</v>
      </c>
      <c r="E484" s="21">
        <v>13</v>
      </c>
      <c r="F484" s="15" t="s">
        <v>525</v>
      </c>
      <c r="G484" s="60" t="s">
        <v>577</v>
      </c>
      <c r="H484" s="17">
        <f t="shared" si="178"/>
        <v>1</v>
      </c>
      <c r="I484" s="15"/>
      <c r="J484" s="15">
        <f t="shared" si="175"/>
        <v>1</v>
      </c>
      <c r="K484" s="15"/>
      <c r="L484" s="55">
        <f t="shared" si="179"/>
        <v>1</v>
      </c>
      <c r="M484" s="15"/>
      <c r="N484" s="55">
        <f t="shared" si="173"/>
        <v>1</v>
      </c>
      <c r="O484" s="15"/>
      <c r="P484" s="55">
        <f t="shared" si="169"/>
        <v>1</v>
      </c>
      <c r="Q484" s="15"/>
      <c r="R484" s="55">
        <f t="shared" si="170"/>
        <v>1</v>
      </c>
      <c r="S484" s="15"/>
      <c r="T484" s="55">
        <f t="shared" si="171"/>
        <v>1</v>
      </c>
      <c r="U484" s="55"/>
      <c r="V484" s="55">
        <f t="shared" si="172"/>
        <v>1</v>
      </c>
      <c r="W484" s="15" t="s">
        <v>525</v>
      </c>
      <c r="X484" s="17">
        <v>0</v>
      </c>
      <c r="Y484" s="15" t="s">
        <v>525</v>
      </c>
    </row>
    <row r="485" spans="1:25" ht="81" x14ac:dyDescent="0.3">
      <c r="A485" s="8"/>
      <c r="B485" s="9" t="s">
        <v>496</v>
      </c>
      <c r="C485" s="20" t="s">
        <v>320</v>
      </c>
      <c r="D485" s="20"/>
      <c r="E485" s="21"/>
      <c r="F485" s="21">
        <f>SUM(F486:F488)</f>
        <v>6799.4709999999995</v>
      </c>
      <c r="G485" s="17">
        <f>G486+G487+G488</f>
        <v>0</v>
      </c>
      <c r="H485" s="43">
        <f t="shared" si="178"/>
        <v>6799.4709999999995</v>
      </c>
      <c r="I485" s="17">
        <f>I486+I487+I488</f>
        <v>0</v>
      </c>
      <c r="J485" s="17">
        <f t="shared" si="175"/>
        <v>6799.4709999999995</v>
      </c>
      <c r="K485" s="17">
        <f>K486+K487+K488</f>
        <v>0</v>
      </c>
      <c r="L485" s="53">
        <f t="shared" si="179"/>
        <v>6799.4709999999995</v>
      </c>
      <c r="M485" s="17">
        <f>M486+M487+M488</f>
        <v>0</v>
      </c>
      <c r="N485" s="53">
        <f t="shared" si="173"/>
        <v>6799.4709999999995</v>
      </c>
      <c r="O485" s="17">
        <f>O486+O487+O488</f>
        <v>0</v>
      </c>
      <c r="P485" s="53">
        <f t="shared" si="169"/>
        <v>6799.4709999999995</v>
      </c>
      <c r="Q485" s="17">
        <f>Q486+Q487+Q488</f>
        <v>0</v>
      </c>
      <c r="R485" s="53">
        <f t="shared" si="170"/>
        <v>6799.4709999999995</v>
      </c>
      <c r="S485" s="17">
        <f>S486+S487+S488</f>
        <v>0</v>
      </c>
      <c r="T485" s="53">
        <f t="shared" si="171"/>
        <v>6799.4709999999995</v>
      </c>
      <c r="U485" s="53"/>
      <c r="V485" s="53">
        <f t="shared" si="172"/>
        <v>6799.4709999999995</v>
      </c>
      <c r="W485" s="43">
        <f>SUM(W486:W488)</f>
        <v>6799.4709999999995</v>
      </c>
      <c r="X485" s="17">
        <f>X486+X487+X488</f>
        <v>0</v>
      </c>
      <c r="Y485" s="43">
        <f>SUM(Y486:Y488)</f>
        <v>6799.4709999999995</v>
      </c>
    </row>
    <row r="486" spans="1:25" ht="101.25" x14ac:dyDescent="0.3">
      <c r="A486" s="8"/>
      <c r="B486" s="9" t="s">
        <v>120</v>
      </c>
      <c r="C486" s="20" t="s">
        <v>320</v>
      </c>
      <c r="D486" s="20">
        <v>100</v>
      </c>
      <c r="E486" s="21">
        <v>12</v>
      </c>
      <c r="F486" s="21">
        <v>6550.0259999999998</v>
      </c>
      <c r="G486" s="17">
        <v>0</v>
      </c>
      <c r="H486" s="43">
        <f t="shared" si="178"/>
        <v>6550.0259999999998</v>
      </c>
      <c r="I486" s="17"/>
      <c r="J486" s="17">
        <f t="shared" si="175"/>
        <v>6550.0259999999998</v>
      </c>
      <c r="K486" s="17">
        <v>0</v>
      </c>
      <c r="L486" s="53">
        <f t="shared" si="179"/>
        <v>6550.0259999999998</v>
      </c>
      <c r="M486" s="17">
        <v>0</v>
      </c>
      <c r="N486" s="53">
        <f t="shared" si="173"/>
        <v>6550.0259999999998</v>
      </c>
      <c r="O486" s="17">
        <v>0</v>
      </c>
      <c r="P486" s="53">
        <f t="shared" si="169"/>
        <v>6550.0259999999998</v>
      </c>
      <c r="Q486" s="17">
        <v>0</v>
      </c>
      <c r="R486" s="53">
        <f t="shared" si="170"/>
        <v>6550.0259999999998</v>
      </c>
      <c r="S486" s="17">
        <v>0</v>
      </c>
      <c r="T486" s="53">
        <f t="shared" si="171"/>
        <v>6550.0259999999998</v>
      </c>
      <c r="U486" s="53"/>
      <c r="V486" s="53">
        <f t="shared" si="172"/>
        <v>6550.0259999999998</v>
      </c>
      <c r="W486" s="43">
        <v>6550.0259999999998</v>
      </c>
      <c r="X486" s="17">
        <v>0</v>
      </c>
      <c r="Y486" s="43">
        <v>6550.0259999999998</v>
      </c>
    </row>
    <row r="487" spans="1:25" ht="40.5" x14ac:dyDescent="0.3">
      <c r="A487" s="8"/>
      <c r="B487" s="9" t="s">
        <v>15</v>
      </c>
      <c r="C487" s="20" t="s">
        <v>320</v>
      </c>
      <c r="D487" s="20">
        <v>200</v>
      </c>
      <c r="E487" s="21">
        <v>12</v>
      </c>
      <c r="F487" s="21">
        <v>178.94499999999999</v>
      </c>
      <c r="G487" s="17">
        <v>0</v>
      </c>
      <c r="H487" s="43">
        <f t="shared" si="178"/>
        <v>178.94499999999999</v>
      </c>
      <c r="I487" s="17"/>
      <c r="J487" s="17">
        <f t="shared" si="175"/>
        <v>178.94499999999999</v>
      </c>
      <c r="K487" s="17">
        <v>0</v>
      </c>
      <c r="L487" s="53">
        <f t="shared" si="179"/>
        <v>178.94499999999999</v>
      </c>
      <c r="M487" s="17">
        <v>0</v>
      </c>
      <c r="N487" s="53">
        <f t="shared" si="173"/>
        <v>178.94499999999999</v>
      </c>
      <c r="O487" s="17">
        <v>0</v>
      </c>
      <c r="P487" s="53">
        <f t="shared" si="169"/>
        <v>178.94499999999999</v>
      </c>
      <c r="Q487" s="17">
        <v>0</v>
      </c>
      <c r="R487" s="53">
        <f t="shared" si="170"/>
        <v>178.94499999999999</v>
      </c>
      <c r="S487" s="17">
        <v>0</v>
      </c>
      <c r="T487" s="53">
        <f t="shared" si="171"/>
        <v>178.94499999999999</v>
      </c>
      <c r="U487" s="53"/>
      <c r="V487" s="53">
        <f t="shared" si="172"/>
        <v>178.94499999999999</v>
      </c>
      <c r="W487" s="43">
        <v>178.94499999999999</v>
      </c>
      <c r="X487" s="17">
        <v>0</v>
      </c>
      <c r="Y487" s="43">
        <v>178.94499999999999</v>
      </c>
    </row>
    <row r="488" spans="1:25" ht="40.5" x14ac:dyDescent="0.3">
      <c r="A488" s="8"/>
      <c r="B488" s="9" t="s">
        <v>22</v>
      </c>
      <c r="C488" s="20" t="s">
        <v>320</v>
      </c>
      <c r="D488" s="20">
        <v>800</v>
      </c>
      <c r="E488" s="21">
        <v>12</v>
      </c>
      <c r="F488" s="17">
        <v>70.5</v>
      </c>
      <c r="G488" s="17">
        <v>0</v>
      </c>
      <c r="H488" s="17">
        <f t="shared" si="178"/>
        <v>70.5</v>
      </c>
      <c r="I488" s="17"/>
      <c r="J488" s="17">
        <f t="shared" si="175"/>
        <v>70.5</v>
      </c>
      <c r="K488" s="17"/>
      <c r="L488" s="52">
        <f t="shared" si="179"/>
        <v>70.5</v>
      </c>
      <c r="M488" s="17"/>
      <c r="N488" s="52">
        <f t="shared" si="173"/>
        <v>70.5</v>
      </c>
      <c r="O488" s="17"/>
      <c r="P488" s="52">
        <f t="shared" si="169"/>
        <v>70.5</v>
      </c>
      <c r="Q488" s="17"/>
      <c r="R488" s="52">
        <f t="shared" si="170"/>
        <v>70.5</v>
      </c>
      <c r="S488" s="17"/>
      <c r="T488" s="52">
        <f t="shared" si="171"/>
        <v>70.5</v>
      </c>
      <c r="U488" s="52"/>
      <c r="V488" s="52">
        <f t="shared" si="172"/>
        <v>70.5</v>
      </c>
      <c r="W488" s="17">
        <v>70.5</v>
      </c>
      <c r="X488" s="17">
        <v>0</v>
      </c>
      <c r="Y488" s="17">
        <v>70.5</v>
      </c>
    </row>
    <row r="489" spans="1:25" ht="101.25" x14ac:dyDescent="0.3">
      <c r="A489" s="8"/>
      <c r="B489" s="9" t="s">
        <v>321</v>
      </c>
      <c r="C489" s="20" t="s">
        <v>322</v>
      </c>
      <c r="D489" s="20"/>
      <c r="E489" s="21"/>
      <c r="F489" s="17">
        <f>F490</f>
        <v>812</v>
      </c>
      <c r="G489" s="17">
        <f>G490</f>
        <v>0</v>
      </c>
      <c r="H489" s="17">
        <f>F489+G489</f>
        <v>812</v>
      </c>
      <c r="I489" s="17">
        <f>I490</f>
        <v>0</v>
      </c>
      <c r="J489" s="17">
        <f t="shared" si="175"/>
        <v>812</v>
      </c>
      <c r="K489" s="17">
        <f>K490</f>
        <v>0</v>
      </c>
      <c r="L489" s="52">
        <f t="shared" si="179"/>
        <v>812</v>
      </c>
      <c r="M489" s="17">
        <f>M490</f>
        <v>0</v>
      </c>
      <c r="N489" s="52">
        <f t="shared" si="173"/>
        <v>812</v>
      </c>
      <c r="O489" s="17">
        <f>O490</f>
        <v>0</v>
      </c>
      <c r="P489" s="52">
        <f t="shared" si="169"/>
        <v>812</v>
      </c>
      <c r="Q489" s="17">
        <f>Q490</f>
        <v>0</v>
      </c>
      <c r="R489" s="52">
        <f t="shared" si="170"/>
        <v>812</v>
      </c>
      <c r="S489" s="17">
        <f>S490</f>
        <v>0</v>
      </c>
      <c r="T489" s="52">
        <f t="shared" si="171"/>
        <v>812</v>
      </c>
      <c r="U489" s="52"/>
      <c r="V489" s="52">
        <f t="shared" si="172"/>
        <v>812</v>
      </c>
      <c r="W489" s="17">
        <f>W490</f>
        <v>812</v>
      </c>
      <c r="X489" s="17">
        <f>X490</f>
        <v>0</v>
      </c>
      <c r="Y489" s="17">
        <f>Y490</f>
        <v>812</v>
      </c>
    </row>
    <row r="490" spans="1:25" ht="56.25" customHeight="1" x14ac:dyDescent="0.3">
      <c r="A490" s="8"/>
      <c r="B490" s="9" t="s">
        <v>25</v>
      </c>
      <c r="C490" s="20" t="s">
        <v>322</v>
      </c>
      <c r="D490" s="20">
        <v>600</v>
      </c>
      <c r="E490" s="21">
        <v>3</v>
      </c>
      <c r="F490" s="17">
        <v>812</v>
      </c>
      <c r="G490" s="17">
        <v>0</v>
      </c>
      <c r="H490" s="17">
        <f>F490+G490</f>
        <v>812</v>
      </c>
      <c r="I490" s="17"/>
      <c r="J490" s="17">
        <f t="shared" si="175"/>
        <v>812</v>
      </c>
      <c r="K490" s="17"/>
      <c r="L490" s="52">
        <f t="shared" si="179"/>
        <v>812</v>
      </c>
      <c r="M490" s="17"/>
      <c r="N490" s="52">
        <f t="shared" ref="N490:N523" si="180">L490+M490</f>
        <v>812</v>
      </c>
      <c r="O490" s="17"/>
      <c r="P490" s="52">
        <f t="shared" si="169"/>
        <v>812</v>
      </c>
      <c r="Q490" s="17"/>
      <c r="R490" s="52">
        <f t="shared" si="170"/>
        <v>812</v>
      </c>
      <c r="S490" s="17"/>
      <c r="T490" s="52">
        <f t="shared" si="171"/>
        <v>812</v>
      </c>
      <c r="U490" s="52"/>
      <c r="V490" s="52">
        <f t="shared" si="172"/>
        <v>812</v>
      </c>
      <c r="W490" s="17">
        <v>812</v>
      </c>
      <c r="X490" s="17">
        <v>0</v>
      </c>
      <c r="Y490" s="17">
        <v>812</v>
      </c>
    </row>
    <row r="491" spans="1:25" ht="60.75" hidden="1" x14ac:dyDescent="0.3">
      <c r="A491" s="8"/>
      <c r="B491" s="9" t="s">
        <v>431</v>
      </c>
      <c r="C491" s="20" t="s">
        <v>323</v>
      </c>
      <c r="D491" s="20"/>
      <c r="E491" s="21"/>
      <c r="F491" s="21">
        <f>F492</f>
        <v>0</v>
      </c>
      <c r="G491" s="43"/>
      <c r="H491" s="43"/>
      <c r="I491" s="17"/>
      <c r="J491" s="17">
        <f t="shared" si="175"/>
        <v>0</v>
      </c>
      <c r="K491" s="17"/>
      <c r="L491" s="53">
        <f t="shared" si="179"/>
        <v>0</v>
      </c>
      <c r="M491" s="17"/>
      <c r="N491" s="53">
        <f t="shared" si="180"/>
        <v>0</v>
      </c>
      <c r="O491" s="17"/>
      <c r="P491" s="53">
        <f t="shared" si="169"/>
        <v>0</v>
      </c>
      <c r="Q491" s="17"/>
      <c r="R491" s="53">
        <f t="shared" si="170"/>
        <v>0</v>
      </c>
      <c r="S491" s="17"/>
      <c r="T491" s="53">
        <f t="shared" si="171"/>
        <v>0</v>
      </c>
      <c r="U491" s="53"/>
      <c r="V491" s="53">
        <f t="shared" si="172"/>
        <v>0</v>
      </c>
      <c r="W491" s="43">
        <f>W492</f>
        <v>0</v>
      </c>
      <c r="X491" s="43"/>
      <c r="Y491" s="43">
        <f>Y492</f>
        <v>0</v>
      </c>
    </row>
    <row r="492" spans="1:25" ht="60.75" hidden="1" x14ac:dyDescent="0.3">
      <c r="A492" s="8"/>
      <c r="B492" s="9" t="s">
        <v>324</v>
      </c>
      <c r="C492" s="20" t="s">
        <v>323</v>
      </c>
      <c r="D492" s="20"/>
      <c r="E492" s="21"/>
      <c r="F492" s="21">
        <f>F493</f>
        <v>0</v>
      </c>
      <c r="G492" s="43"/>
      <c r="H492" s="43">
        <f t="shared" ref="H492:H499" si="181">F492+G492</f>
        <v>0</v>
      </c>
      <c r="I492" s="17"/>
      <c r="J492" s="17">
        <f t="shared" si="175"/>
        <v>0</v>
      </c>
      <c r="K492" s="17"/>
      <c r="L492" s="53">
        <f t="shared" si="179"/>
        <v>0</v>
      </c>
      <c r="M492" s="17"/>
      <c r="N492" s="53">
        <f t="shared" si="180"/>
        <v>0</v>
      </c>
      <c r="O492" s="17"/>
      <c r="P492" s="53">
        <f t="shared" si="169"/>
        <v>0</v>
      </c>
      <c r="Q492" s="17"/>
      <c r="R492" s="53">
        <f t="shared" si="170"/>
        <v>0</v>
      </c>
      <c r="S492" s="17"/>
      <c r="T492" s="53">
        <f t="shared" si="171"/>
        <v>0</v>
      </c>
      <c r="U492" s="53"/>
      <c r="V492" s="53">
        <f t="shared" si="172"/>
        <v>0</v>
      </c>
      <c r="W492" s="43">
        <f>W493</f>
        <v>0</v>
      </c>
      <c r="X492" s="43"/>
      <c r="Y492" s="43">
        <f>Y493</f>
        <v>0</v>
      </c>
    </row>
    <row r="493" spans="1:25" ht="40.5" hidden="1" x14ac:dyDescent="0.3">
      <c r="A493" s="8"/>
      <c r="B493" s="9" t="s">
        <v>15</v>
      </c>
      <c r="C493" s="20" t="s">
        <v>323</v>
      </c>
      <c r="D493" s="20">
        <v>600</v>
      </c>
      <c r="E493" s="21">
        <v>13</v>
      </c>
      <c r="F493" s="21"/>
      <c r="G493" s="43"/>
      <c r="H493" s="43">
        <f t="shared" si="181"/>
        <v>0</v>
      </c>
      <c r="I493" s="17"/>
      <c r="J493" s="17">
        <f t="shared" si="175"/>
        <v>0</v>
      </c>
      <c r="K493" s="17"/>
      <c r="L493" s="53">
        <f t="shared" si="179"/>
        <v>0</v>
      </c>
      <c r="M493" s="17"/>
      <c r="N493" s="53">
        <f t="shared" si="180"/>
        <v>0</v>
      </c>
      <c r="O493" s="17"/>
      <c r="P493" s="53">
        <f t="shared" si="169"/>
        <v>0</v>
      </c>
      <c r="Q493" s="17"/>
      <c r="R493" s="53">
        <f t="shared" si="170"/>
        <v>0</v>
      </c>
      <c r="S493" s="17"/>
      <c r="T493" s="53">
        <f t="shared" si="171"/>
        <v>0</v>
      </c>
      <c r="U493" s="53"/>
      <c r="V493" s="53">
        <f t="shared" si="172"/>
        <v>0</v>
      </c>
      <c r="W493" s="43"/>
      <c r="X493" s="43"/>
      <c r="Y493" s="43"/>
    </row>
    <row r="494" spans="1:25" ht="40.5" hidden="1" x14ac:dyDescent="0.3">
      <c r="A494" s="8"/>
      <c r="B494" s="9" t="s">
        <v>325</v>
      </c>
      <c r="C494" s="20" t="s">
        <v>326</v>
      </c>
      <c r="D494" s="20"/>
      <c r="E494" s="21"/>
      <c r="F494" s="21">
        <f>F495</f>
        <v>0</v>
      </c>
      <c r="G494" s="43">
        <f>G495</f>
        <v>0</v>
      </c>
      <c r="H494" s="43">
        <f t="shared" si="181"/>
        <v>0</v>
      </c>
      <c r="I494" s="17">
        <f>I495</f>
        <v>0</v>
      </c>
      <c r="J494" s="17">
        <f t="shared" si="175"/>
        <v>0</v>
      </c>
      <c r="K494" s="17">
        <f>K495</f>
        <v>0</v>
      </c>
      <c r="L494" s="53">
        <f t="shared" si="179"/>
        <v>0</v>
      </c>
      <c r="M494" s="17">
        <f>M495</f>
        <v>0</v>
      </c>
      <c r="N494" s="53">
        <f t="shared" si="180"/>
        <v>0</v>
      </c>
      <c r="O494" s="17">
        <f>O495</f>
        <v>0</v>
      </c>
      <c r="P494" s="53">
        <f t="shared" si="169"/>
        <v>0</v>
      </c>
      <c r="Q494" s="17">
        <f>Q495</f>
        <v>0</v>
      </c>
      <c r="R494" s="53">
        <f t="shared" si="170"/>
        <v>0</v>
      </c>
      <c r="S494" s="17">
        <f>S495</f>
        <v>0</v>
      </c>
      <c r="T494" s="53">
        <f t="shared" si="171"/>
        <v>0</v>
      </c>
      <c r="U494" s="53"/>
      <c r="V494" s="53">
        <f t="shared" si="172"/>
        <v>0</v>
      </c>
      <c r="W494" s="43">
        <f>W495</f>
        <v>0</v>
      </c>
      <c r="X494" s="43">
        <f>X495</f>
        <v>0</v>
      </c>
      <c r="Y494" s="43">
        <f>Y495</f>
        <v>0</v>
      </c>
    </row>
    <row r="495" spans="1:25" ht="40.5" hidden="1" x14ac:dyDescent="0.3">
      <c r="A495" s="8"/>
      <c r="B495" s="9" t="s">
        <v>22</v>
      </c>
      <c r="C495" s="20" t="s">
        <v>326</v>
      </c>
      <c r="D495" s="20">
        <v>800</v>
      </c>
      <c r="E495" s="21">
        <v>13</v>
      </c>
      <c r="F495" s="21"/>
      <c r="G495" s="43"/>
      <c r="H495" s="43">
        <f t="shared" si="181"/>
        <v>0</v>
      </c>
      <c r="I495" s="17"/>
      <c r="J495" s="17">
        <f t="shared" si="175"/>
        <v>0</v>
      </c>
      <c r="K495" s="17">
        <v>0</v>
      </c>
      <c r="L495" s="53">
        <f t="shared" si="179"/>
        <v>0</v>
      </c>
      <c r="M495" s="17">
        <v>0</v>
      </c>
      <c r="N495" s="53">
        <f t="shared" si="180"/>
        <v>0</v>
      </c>
      <c r="O495" s="17">
        <v>0</v>
      </c>
      <c r="P495" s="53">
        <f t="shared" si="169"/>
        <v>0</v>
      </c>
      <c r="Q495" s="17"/>
      <c r="R495" s="53">
        <f t="shared" si="170"/>
        <v>0</v>
      </c>
      <c r="S495" s="17"/>
      <c r="T495" s="53">
        <f t="shared" si="171"/>
        <v>0</v>
      </c>
      <c r="U495" s="53"/>
      <c r="V495" s="53">
        <f t="shared" si="172"/>
        <v>0</v>
      </c>
      <c r="W495" s="43"/>
      <c r="X495" s="43"/>
      <c r="Y495" s="43"/>
    </row>
    <row r="496" spans="1:25" ht="40.5" x14ac:dyDescent="0.3">
      <c r="A496" s="8"/>
      <c r="B496" s="9" t="s">
        <v>327</v>
      </c>
      <c r="C496" s="20" t="s">
        <v>328</v>
      </c>
      <c r="D496" s="20"/>
      <c r="E496" s="21"/>
      <c r="F496" s="21">
        <f>F497</f>
        <v>3687.8</v>
      </c>
      <c r="G496" s="17">
        <f>G497</f>
        <v>0</v>
      </c>
      <c r="H496" s="17">
        <f t="shared" si="181"/>
        <v>3687.8</v>
      </c>
      <c r="I496" s="17">
        <f>I497</f>
        <v>0</v>
      </c>
      <c r="J496" s="17">
        <f t="shared" si="175"/>
        <v>3687.8</v>
      </c>
      <c r="K496" s="17">
        <f>K497</f>
        <v>0</v>
      </c>
      <c r="L496" s="53">
        <f t="shared" si="179"/>
        <v>3687.8</v>
      </c>
      <c r="M496" s="17">
        <f>M497</f>
        <v>0</v>
      </c>
      <c r="N496" s="53">
        <f t="shared" si="180"/>
        <v>3687.8</v>
      </c>
      <c r="O496" s="17">
        <f>O497</f>
        <v>0</v>
      </c>
      <c r="P496" s="53">
        <f t="shared" si="169"/>
        <v>3687.8</v>
      </c>
      <c r="Q496" s="17">
        <f>Q497</f>
        <v>0</v>
      </c>
      <c r="R496" s="53">
        <f t="shared" si="170"/>
        <v>3687.8</v>
      </c>
      <c r="S496" s="17">
        <f>S497</f>
        <v>0</v>
      </c>
      <c r="T496" s="53">
        <f t="shared" si="171"/>
        <v>3687.8</v>
      </c>
      <c r="U496" s="53"/>
      <c r="V496" s="53">
        <f t="shared" si="172"/>
        <v>3687.8</v>
      </c>
      <c r="W496" s="43">
        <f t="shared" ref="W496:Y497" si="182">W497</f>
        <v>3687.8</v>
      </c>
      <c r="X496" s="17">
        <f t="shared" si="182"/>
        <v>0</v>
      </c>
      <c r="Y496" s="17">
        <f t="shared" si="182"/>
        <v>3687.8</v>
      </c>
    </row>
    <row r="497" spans="1:25" ht="60.75" x14ac:dyDescent="0.3">
      <c r="A497" s="8"/>
      <c r="B497" s="9" t="s">
        <v>432</v>
      </c>
      <c r="C497" s="20" t="s">
        <v>329</v>
      </c>
      <c r="D497" s="20"/>
      <c r="E497" s="21"/>
      <c r="F497" s="21">
        <f>F498</f>
        <v>3687.8</v>
      </c>
      <c r="G497" s="17">
        <f>G498</f>
        <v>0</v>
      </c>
      <c r="H497" s="17">
        <f t="shared" si="181"/>
        <v>3687.8</v>
      </c>
      <c r="I497" s="17">
        <f>I498</f>
        <v>0</v>
      </c>
      <c r="J497" s="17">
        <f t="shared" si="175"/>
        <v>3687.8</v>
      </c>
      <c r="K497" s="17">
        <f>K498</f>
        <v>0</v>
      </c>
      <c r="L497" s="53">
        <f t="shared" si="179"/>
        <v>3687.8</v>
      </c>
      <c r="M497" s="17">
        <f>M498</f>
        <v>0</v>
      </c>
      <c r="N497" s="53">
        <f t="shared" si="180"/>
        <v>3687.8</v>
      </c>
      <c r="O497" s="17">
        <f>O498</f>
        <v>0</v>
      </c>
      <c r="P497" s="53">
        <f t="shared" si="169"/>
        <v>3687.8</v>
      </c>
      <c r="Q497" s="17">
        <f>Q498</f>
        <v>0</v>
      </c>
      <c r="R497" s="53">
        <f t="shared" si="170"/>
        <v>3687.8</v>
      </c>
      <c r="S497" s="17">
        <f>S498</f>
        <v>0</v>
      </c>
      <c r="T497" s="53">
        <f t="shared" si="171"/>
        <v>3687.8</v>
      </c>
      <c r="U497" s="53"/>
      <c r="V497" s="53">
        <f t="shared" si="172"/>
        <v>3687.8</v>
      </c>
      <c r="W497" s="43">
        <f t="shared" si="182"/>
        <v>3687.8</v>
      </c>
      <c r="X497" s="17">
        <f t="shared" si="182"/>
        <v>0</v>
      </c>
      <c r="Y497" s="17">
        <f t="shared" si="182"/>
        <v>3687.8</v>
      </c>
    </row>
    <row r="498" spans="1:25" ht="60.75" x14ac:dyDescent="0.3">
      <c r="A498" s="8"/>
      <c r="B498" s="9" t="s">
        <v>10</v>
      </c>
      <c r="C498" s="20" t="s">
        <v>329</v>
      </c>
      <c r="D498" s="20">
        <v>600</v>
      </c>
      <c r="E498" s="21">
        <v>9</v>
      </c>
      <c r="F498" s="21">
        <v>3687.8</v>
      </c>
      <c r="G498" s="17">
        <v>0</v>
      </c>
      <c r="H498" s="17">
        <f t="shared" si="181"/>
        <v>3687.8</v>
      </c>
      <c r="I498" s="17"/>
      <c r="J498" s="17">
        <f t="shared" si="175"/>
        <v>3687.8</v>
      </c>
      <c r="K498" s="17">
        <v>0</v>
      </c>
      <c r="L498" s="53">
        <f t="shared" si="179"/>
        <v>3687.8</v>
      </c>
      <c r="M498" s="17">
        <v>0</v>
      </c>
      <c r="N498" s="53">
        <f t="shared" si="180"/>
        <v>3687.8</v>
      </c>
      <c r="O498" s="17">
        <v>0</v>
      </c>
      <c r="P498" s="53">
        <f t="shared" si="169"/>
        <v>3687.8</v>
      </c>
      <c r="Q498" s="17">
        <v>0</v>
      </c>
      <c r="R498" s="53">
        <f t="shared" si="170"/>
        <v>3687.8</v>
      </c>
      <c r="S498" s="17">
        <v>0</v>
      </c>
      <c r="T498" s="53">
        <f t="shared" si="171"/>
        <v>3687.8</v>
      </c>
      <c r="U498" s="53"/>
      <c r="V498" s="53">
        <f t="shared" si="172"/>
        <v>3687.8</v>
      </c>
      <c r="W498" s="43">
        <v>3687.8</v>
      </c>
      <c r="X498" s="17">
        <v>0</v>
      </c>
      <c r="Y498" s="17">
        <v>3687.8</v>
      </c>
    </row>
    <row r="499" spans="1:25" ht="60.75" x14ac:dyDescent="0.3">
      <c r="A499" s="8"/>
      <c r="B499" s="9" t="s">
        <v>330</v>
      </c>
      <c r="C499" s="20" t="s">
        <v>331</v>
      </c>
      <c r="D499" s="20"/>
      <c r="E499" s="21"/>
      <c r="F499" s="17">
        <f>F500+F505</f>
        <v>14666</v>
      </c>
      <c r="G499" s="17">
        <f>G500+G505</f>
        <v>0</v>
      </c>
      <c r="H499" s="17">
        <f t="shared" si="181"/>
        <v>14666</v>
      </c>
      <c r="I499" s="17">
        <f>I500+I505</f>
        <v>0</v>
      </c>
      <c r="J499" s="17">
        <f t="shared" si="175"/>
        <v>14666</v>
      </c>
      <c r="K499" s="17">
        <f>K500+K505</f>
        <v>0</v>
      </c>
      <c r="L499" s="52">
        <f t="shared" si="179"/>
        <v>14666</v>
      </c>
      <c r="M499" s="17">
        <f>M500+M505</f>
        <v>0</v>
      </c>
      <c r="N499" s="52">
        <f t="shared" si="180"/>
        <v>14666</v>
      </c>
      <c r="O499" s="17">
        <f>O500+O505</f>
        <v>0</v>
      </c>
      <c r="P499" s="52">
        <f t="shared" si="169"/>
        <v>14666</v>
      </c>
      <c r="Q499" s="17">
        <f>Q500+Q505</f>
        <v>0</v>
      </c>
      <c r="R499" s="52">
        <f t="shared" si="170"/>
        <v>14666</v>
      </c>
      <c r="S499" s="17">
        <f>S500+S505</f>
        <v>0</v>
      </c>
      <c r="T499" s="52">
        <f t="shared" si="171"/>
        <v>14666</v>
      </c>
      <c r="U499" s="52"/>
      <c r="V499" s="52">
        <f t="shared" si="172"/>
        <v>14666</v>
      </c>
      <c r="W499" s="17">
        <f>W500+W505</f>
        <v>14903</v>
      </c>
      <c r="X499" s="17">
        <f>X500+X505</f>
        <v>0</v>
      </c>
      <c r="Y499" s="17">
        <f>Y500+Y505</f>
        <v>14903</v>
      </c>
    </row>
    <row r="500" spans="1:25" ht="40.5" x14ac:dyDescent="0.3">
      <c r="A500" s="8"/>
      <c r="B500" s="9" t="s">
        <v>332</v>
      </c>
      <c r="C500" s="20" t="s">
        <v>333</v>
      </c>
      <c r="D500" s="20"/>
      <c r="E500" s="21"/>
      <c r="F500" s="17">
        <f>F501</f>
        <v>14666</v>
      </c>
      <c r="G500" s="17">
        <f>G501</f>
        <v>0</v>
      </c>
      <c r="H500" s="17"/>
      <c r="I500" s="17">
        <f>I501</f>
        <v>0</v>
      </c>
      <c r="J500" s="52">
        <f t="shared" si="175"/>
        <v>0</v>
      </c>
      <c r="K500" s="17">
        <f>K501</f>
        <v>0</v>
      </c>
      <c r="L500" s="52">
        <f t="shared" si="179"/>
        <v>0</v>
      </c>
      <c r="M500" s="17">
        <f>M501</f>
        <v>0</v>
      </c>
      <c r="N500" s="52">
        <f>N501</f>
        <v>14666</v>
      </c>
      <c r="O500" s="17">
        <f>O501</f>
        <v>0</v>
      </c>
      <c r="P500" s="52">
        <f t="shared" si="169"/>
        <v>14666</v>
      </c>
      <c r="Q500" s="17">
        <f>Q501</f>
        <v>0</v>
      </c>
      <c r="R500" s="52">
        <f t="shared" si="170"/>
        <v>14666</v>
      </c>
      <c r="S500" s="17">
        <f>S501</f>
        <v>0</v>
      </c>
      <c r="T500" s="52">
        <f>T501</f>
        <v>14666</v>
      </c>
      <c r="U500" s="52"/>
      <c r="V500" s="52">
        <f>V501</f>
        <v>14666</v>
      </c>
      <c r="W500" s="17">
        <f>W501</f>
        <v>14903</v>
      </c>
      <c r="X500" s="17">
        <f>X501</f>
        <v>0</v>
      </c>
      <c r="Y500" s="17">
        <f>Y501</f>
        <v>14903</v>
      </c>
    </row>
    <row r="501" spans="1:25" ht="40.5" x14ac:dyDescent="0.3">
      <c r="A501" s="8"/>
      <c r="B501" s="9" t="s">
        <v>334</v>
      </c>
      <c r="C501" s="20" t="s">
        <v>335</v>
      </c>
      <c r="D501" s="20"/>
      <c r="E501" s="21"/>
      <c r="F501" s="17">
        <f>F502+F503+F504</f>
        <v>14666</v>
      </c>
      <c r="G501" s="17">
        <f>G502+G503+G504</f>
        <v>0</v>
      </c>
      <c r="H501" s="17">
        <f>F501+G501</f>
        <v>14666</v>
      </c>
      <c r="I501" s="17">
        <f>I502+I503+I504</f>
        <v>0</v>
      </c>
      <c r="J501" s="17">
        <f t="shared" si="175"/>
        <v>14666</v>
      </c>
      <c r="K501" s="17">
        <f>K502+K503+K504</f>
        <v>0</v>
      </c>
      <c r="L501" s="52">
        <f t="shared" si="179"/>
        <v>14666</v>
      </c>
      <c r="M501" s="17">
        <f>M502+M503+M504</f>
        <v>0</v>
      </c>
      <c r="N501" s="52">
        <f t="shared" si="180"/>
        <v>14666</v>
      </c>
      <c r="O501" s="17">
        <f>O502+O503+O504</f>
        <v>0</v>
      </c>
      <c r="P501" s="52">
        <f t="shared" si="169"/>
        <v>14666</v>
      </c>
      <c r="Q501" s="17">
        <f>Q502+Q503+Q504</f>
        <v>0</v>
      </c>
      <c r="R501" s="52">
        <f t="shared" si="170"/>
        <v>14666</v>
      </c>
      <c r="S501" s="17">
        <f>S502+S503+S504</f>
        <v>0</v>
      </c>
      <c r="T501" s="52">
        <f t="shared" si="171"/>
        <v>14666</v>
      </c>
      <c r="U501" s="52"/>
      <c r="V501" s="52">
        <f t="shared" si="172"/>
        <v>14666</v>
      </c>
      <c r="W501" s="17">
        <f>W502+W503+W504</f>
        <v>14903</v>
      </c>
      <c r="X501" s="17">
        <f>X502+X503+X504</f>
        <v>0</v>
      </c>
      <c r="Y501" s="17">
        <f>Y502+Y503+Y504</f>
        <v>14903</v>
      </c>
    </row>
    <row r="502" spans="1:25" ht="101.25" x14ac:dyDescent="0.3">
      <c r="A502" s="8"/>
      <c r="B502" s="9" t="s">
        <v>120</v>
      </c>
      <c r="C502" s="20" t="s">
        <v>335</v>
      </c>
      <c r="D502" s="20">
        <v>100</v>
      </c>
      <c r="E502" s="21">
        <v>6</v>
      </c>
      <c r="F502" s="17">
        <v>11559</v>
      </c>
      <c r="G502" s="17">
        <v>0</v>
      </c>
      <c r="H502" s="17">
        <f>F502+G502</f>
        <v>11559</v>
      </c>
      <c r="I502" s="17"/>
      <c r="J502" s="17">
        <f t="shared" si="175"/>
        <v>11559</v>
      </c>
      <c r="K502" s="17"/>
      <c r="L502" s="52">
        <f t="shared" si="179"/>
        <v>11559</v>
      </c>
      <c r="M502" s="17"/>
      <c r="N502" s="52">
        <f t="shared" si="180"/>
        <v>11559</v>
      </c>
      <c r="O502" s="17"/>
      <c r="P502" s="52">
        <f t="shared" si="169"/>
        <v>11559</v>
      </c>
      <c r="Q502" s="17"/>
      <c r="R502" s="52">
        <f t="shared" si="170"/>
        <v>11559</v>
      </c>
      <c r="S502" s="17"/>
      <c r="T502" s="52">
        <f t="shared" si="171"/>
        <v>11559</v>
      </c>
      <c r="U502" s="52"/>
      <c r="V502" s="52">
        <f t="shared" si="172"/>
        <v>11559</v>
      </c>
      <c r="W502" s="17">
        <v>11568</v>
      </c>
      <c r="X502" s="17">
        <v>0</v>
      </c>
      <c r="Y502" s="17">
        <v>11568</v>
      </c>
    </row>
    <row r="503" spans="1:25" ht="40.5" x14ac:dyDescent="0.3">
      <c r="A503" s="8"/>
      <c r="B503" s="9" t="s">
        <v>15</v>
      </c>
      <c r="C503" s="20" t="s">
        <v>335</v>
      </c>
      <c r="D503" s="20">
        <v>200</v>
      </c>
      <c r="E503" s="21">
        <v>6</v>
      </c>
      <c r="F503" s="17">
        <v>3072</v>
      </c>
      <c r="G503" s="17">
        <v>0</v>
      </c>
      <c r="H503" s="17">
        <f t="shared" ref="H503:H504" si="183">F503+G503</f>
        <v>3072</v>
      </c>
      <c r="I503" s="17"/>
      <c r="J503" s="17">
        <f t="shared" si="175"/>
        <v>3072</v>
      </c>
      <c r="K503" s="17"/>
      <c r="L503" s="52">
        <f t="shared" si="179"/>
        <v>3072</v>
      </c>
      <c r="M503" s="17"/>
      <c r="N503" s="52">
        <f t="shared" si="180"/>
        <v>3072</v>
      </c>
      <c r="O503" s="17"/>
      <c r="P503" s="52">
        <f t="shared" si="169"/>
        <v>3072</v>
      </c>
      <c r="Q503" s="17"/>
      <c r="R503" s="52">
        <f t="shared" si="170"/>
        <v>3072</v>
      </c>
      <c r="S503" s="17"/>
      <c r="T503" s="52">
        <f t="shared" si="171"/>
        <v>3072</v>
      </c>
      <c r="U503" s="52"/>
      <c r="V503" s="52">
        <f t="shared" si="172"/>
        <v>3072</v>
      </c>
      <c r="W503" s="17">
        <v>3300</v>
      </c>
      <c r="X503" s="17">
        <v>0</v>
      </c>
      <c r="Y503" s="17">
        <v>3300</v>
      </c>
    </row>
    <row r="504" spans="1:25" ht="38.25" customHeight="1" x14ac:dyDescent="0.3">
      <c r="A504" s="8"/>
      <c r="B504" s="9" t="s">
        <v>22</v>
      </c>
      <c r="C504" s="20" t="s">
        <v>335</v>
      </c>
      <c r="D504" s="20">
        <v>800</v>
      </c>
      <c r="E504" s="21">
        <v>6</v>
      </c>
      <c r="F504" s="17">
        <v>35</v>
      </c>
      <c r="G504" s="17">
        <v>0</v>
      </c>
      <c r="H504" s="17">
        <f t="shared" si="183"/>
        <v>35</v>
      </c>
      <c r="I504" s="17"/>
      <c r="J504" s="17">
        <f t="shared" si="175"/>
        <v>35</v>
      </c>
      <c r="K504" s="17"/>
      <c r="L504" s="52">
        <f t="shared" si="179"/>
        <v>35</v>
      </c>
      <c r="M504" s="17"/>
      <c r="N504" s="52">
        <f t="shared" si="180"/>
        <v>35</v>
      </c>
      <c r="O504" s="17"/>
      <c r="P504" s="52">
        <f t="shared" si="169"/>
        <v>35</v>
      </c>
      <c r="Q504" s="17"/>
      <c r="R504" s="52">
        <f t="shared" si="170"/>
        <v>35</v>
      </c>
      <c r="S504" s="17"/>
      <c r="T504" s="52">
        <f t="shared" si="171"/>
        <v>35</v>
      </c>
      <c r="U504" s="52"/>
      <c r="V504" s="52">
        <f t="shared" si="172"/>
        <v>35</v>
      </c>
      <c r="W504" s="17">
        <v>35</v>
      </c>
      <c r="X504" s="17">
        <v>0</v>
      </c>
      <c r="Y504" s="17">
        <v>35</v>
      </c>
    </row>
    <row r="505" spans="1:25" ht="40.5" hidden="1" x14ac:dyDescent="0.3">
      <c r="A505" s="8"/>
      <c r="B505" s="9" t="s">
        <v>336</v>
      </c>
      <c r="C505" s="20" t="s">
        <v>337</v>
      </c>
      <c r="D505" s="20"/>
      <c r="E505" s="21"/>
      <c r="F505" s="21">
        <f>F506+F508</f>
        <v>0</v>
      </c>
      <c r="G505" s="43">
        <f>G506+G508</f>
        <v>0</v>
      </c>
      <c r="H505" s="43">
        <f>F505+G505</f>
        <v>0</v>
      </c>
      <c r="I505" s="17">
        <f>I506+I508</f>
        <v>0</v>
      </c>
      <c r="J505" s="17">
        <f t="shared" si="175"/>
        <v>0</v>
      </c>
      <c r="K505" s="17">
        <f>K506+K508</f>
        <v>0</v>
      </c>
      <c r="L505" s="53">
        <f t="shared" si="179"/>
        <v>0</v>
      </c>
      <c r="M505" s="17">
        <f>M506+M508</f>
        <v>0</v>
      </c>
      <c r="N505" s="53">
        <f t="shared" si="180"/>
        <v>0</v>
      </c>
      <c r="O505" s="17">
        <f>O506+O508</f>
        <v>0</v>
      </c>
      <c r="P505" s="53">
        <f t="shared" si="169"/>
        <v>0</v>
      </c>
      <c r="Q505" s="17">
        <f>Q506+Q508</f>
        <v>0</v>
      </c>
      <c r="R505" s="53">
        <f t="shared" si="170"/>
        <v>0</v>
      </c>
      <c r="S505" s="17">
        <f>S506+S508</f>
        <v>0</v>
      </c>
      <c r="T505" s="53">
        <f t="shared" si="171"/>
        <v>0</v>
      </c>
      <c r="U505" s="53"/>
      <c r="V505" s="53">
        <f t="shared" si="172"/>
        <v>0</v>
      </c>
      <c r="W505" s="43">
        <f>W506+W508</f>
        <v>0</v>
      </c>
      <c r="X505" s="43">
        <f>X506+X508</f>
        <v>0</v>
      </c>
      <c r="Y505" s="43">
        <f>Y506+Y508</f>
        <v>0</v>
      </c>
    </row>
    <row r="506" spans="1:25" ht="40.5" hidden="1" x14ac:dyDescent="0.3">
      <c r="A506" s="8"/>
      <c r="B506" s="9" t="s">
        <v>338</v>
      </c>
      <c r="C506" s="20" t="s">
        <v>339</v>
      </c>
      <c r="D506" s="20"/>
      <c r="E506" s="21"/>
      <c r="F506" s="21">
        <f>F507</f>
        <v>0</v>
      </c>
      <c r="G506" s="43">
        <f>G507</f>
        <v>0</v>
      </c>
      <c r="H506" s="43">
        <f>F506+G506</f>
        <v>0</v>
      </c>
      <c r="I506" s="17">
        <f>I507</f>
        <v>0</v>
      </c>
      <c r="J506" s="17">
        <f t="shared" si="175"/>
        <v>0</v>
      </c>
      <c r="K506" s="17">
        <f>K507</f>
        <v>0</v>
      </c>
      <c r="L506" s="53">
        <f t="shared" si="179"/>
        <v>0</v>
      </c>
      <c r="M506" s="17">
        <f>M507</f>
        <v>0</v>
      </c>
      <c r="N506" s="53">
        <f t="shared" si="180"/>
        <v>0</v>
      </c>
      <c r="O506" s="17">
        <f>O507</f>
        <v>0</v>
      </c>
      <c r="P506" s="53">
        <f t="shared" si="169"/>
        <v>0</v>
      </c>
      <c r="Q506" s="17">
        <f>Q507</f>
        <v>0</v>
      </c>
      <c r="R506" s="53">
        <f t="shared" si="170"/>
        <v>0</v>
      </c>
      <c r="S506" s="17">
        <f>S507</f>
        <v>0</v>
      </c>
      <c r="T506" s="53">
        <f t="shared" si="171"/>
        <v>0</v>
      </c>
      <c r="U506" s="53"/>
      <c r="V506" s="53">
        <f t="shared" si="172"/>
        <v>0</v>
      </c>
      <c r="W506" s="43">
        <f>W507</f>
        <v>0</v>
      </c>
      <c r="X506" s="43">
        <f>X507</f>
        <v>0</v>
      </c>
      <c r="Y506" s="43">
        <f>Y507</f>
        <v>0</v>
      </c>
    </row>
    <row r="507" spans="1:25" ht="38.25" hidden="1" customHeight="1" x14ac:dyDescent="0.3">
      <c r="A507" s="8"/>
      <c r="B507" s="9" t="s">
        <v>340</v>
      </c>
      <c r="C507" s="20" t="s">
        <v>339</v>
      </c>
      <c r="D507" s="20">
        <v>500</v>
      </c>
      <c r="E507" s="21">
        <v>1</v>
      </c>
      <c r="F507" s="21"/>
      <c r="G507" s="43"/>
      <c r="H507" s="43">
        <f t="shared" ref="H507" si="184">F507+G507</f>
        <v>0</v>
      </c>
      <c r="I507" s="17"/>
      <c r="J507" s="17">
        <f t="shared" si="175"/>
        <v>0</v>
      </c>
      <c r="K507" s="17"/>
      <c r="L507" s="53">
        <f t="shared" si="179"/>
        <v>0</v>
      </c>
      <c r="M507" s="17"/>
      <c r="N507" s="53">
        <f t="shared" si="180"/>
        <v>0</v>
      </c>
      <c r="O507" s="17"/>
      <c r="P507" s="53">
        <f t="shared" si="169"/>
        <v>0</v>
      </c>
      <c r="Q507" s="17"/>
      <c r="R507" s="53">
        <f t="shared" si="170"/>
        <v>0</v>
      </c>
      <c r="S507" s="17"/>
      <c r="T507" s="53">
        <f t="shared" si="171"/>
        <v>0</v>
      </c>
      <c r="U507" s="53"/>
      <c r="V507" s="53">
        <f t="shared" si="172"/>
        <v>0</v>
      </c>
      <c r="W507" s="43"/>
      <c r="X507" s="43"/>
      <c r="Y507" s="43"/>
    </row>
    <row r="508" spans="1:25" ht="81" hidden="1" x14ac:dyDescent="0.3">
      <c r="A508" s="8"/>
      <c r="B508" s="9" t="s">
        <v>341</v>
      </c>
      <c r="C508" s="20" t="s">
        <v>342</v>
      </c>
      <c r="D508" s="20"/>
      <c r="E508" s="21"/>
      <c r="F508" s="21">
        <f>F509+F511</f>
        <v>0</v>
      </c>
      <c r="G508" s="43">
        <f>G509+G511</f>
        <v>0</v>
      </c>
      <c r="H508" s="43">
        <f>F508+G508</f>
        <v>0</v>
      </c>
      <c r="I508" s="17">
        <f>I509+I511</f>
        <v>0</v>
      </c>
      <c r="J508" s="17">
        <f t="shared" si="175"/>
        <v>0</v>
      </c>
      <c r="K508" s="17">
        <f>K509+K511</f>
        <v>0</v>
      </c>
      <c r="L508" s="53">
        <f t="shared" si="179"/>
        <v>0</v>
      </c>
      <c r="M508" s="17">
        <f>M509+M511</f>
        <v>0</v>
      </c>
      <c r="N508" s="53">
        <f t="shared" si="180"/>
        <v>0</v>
      </c>
      <c r="O508" s="17">
        <f>O509+O511</f>
        <v>0</v>
      </c>
      <c r="P508" s="53">
        <f t="shared" si="169"/>
        <v>0</v>
      </c>
      <c r="Q508" s="17">
        <f>Q509+Q511</f>
        <v>0</v>
      </c>
      <c r="R508" s="53">
        <f t="shared" si="170"/>
        <v>0</v>
      </c>
      <c r="S508" s="17">
        <f>S509+S511</f>
        <v>0</v>
      </c>
      <c r="T508" s="53">
        <f t="shared" si="171"/>
        <v>0</v>
      </c>
      <c r="U508" s="53"/>
      <c r="V508" s="53">
        <f t="shared" si="172"/>
        <v>0</v>
      </c>
      <c r="W508" s="43">
        <f>W509+W511</f>
        <v>0</v>
      </c>
      <c r="X508" s="43">
        <f>X509+X511</f>
        <v>0</v>
      </c>
      <c r="Y508" s="43">
        <f>Y509+Y511</f>
        <v>0</v>
      </c>
    </row>
    <row r="509" spans="1:25" ht="60.75" hidden="1" x14ac:dyDescent="0.3">
      <c r="A509" s="8"/>
      <c r="B509" s="9" t="s">
        <v>343</v>
      </c>
      <c r="C509" s="20" t="s">
        <v>342</v>
      </c>
      <c r="D509" s="20"/>
      <c r="E509" s="21"/>
      <c r="F509" s="21">
        <f>F510</f>
        <v>0</v>
      </c>
      <c r="G509" s="43">
        <f>G510</f>
        <v>0</v>
      </c>
      <c r="H509" s="43">
        <f>F509+G509</f>
        <v>0</v>
      </c>
      <c r="I509" s="17">
        <f>I510</f>
        <v>0</v>
      </c>
      <c r="J509" s="17">
        <f t="shared" si="175"/>
        <v>0</v>
      </c>
      <c r="K509" s="17">
        <f>K510</f>
        <v>0</v>
      </c>
      <c r="L509" s="53">
        <f t="shared" si="179"/>
        <v>0</v>
      </c>
      <c r="M509" s="17">
        <f>M510</f>
        <v>0</v>
      </c>
      <c r="N509" s="53">
        <f t="shared" si="180"/>
        <v>0</v>
      </c>
      <c r="O509" s="17">
        <f>O510</f>
        <v>0</v>
      </c>
      <c r="P509" s="53">
        <f t="shared" si="169"/>
        <v>0</v>
      </c>
      <c r="Q509" s="17">
        <f>Q510</f>
        <v>0</v>
      </c>
      <c r="R509" s="53">
        <f t="shared" si="170"/>
        <v>0</v>
      </c>
      <c r="S509" s="17">
        <f>S510</f>
        <v>0</v>
      </c>
      <c r="T509" s="53">
        <f t="shared" si="171"/>
        <v>0</v>
      </c>
      <c r="U509" s="53"/>
      <c r="V509" s="53">
        <f t="shared" si="172"/>
        <v>0</v>
      </c>
      <c r="W509" s="43">
        <f>W510</f>
        <v>0</v>
      </c>
      <c r="X509" s="43">
        <f>X510</f>
        <v>0</v>
      </c>
      <c r="Y509" s="43">
        <f>Y510</f>
        <v>0</v>
      </c>
    </row>
    <row r="510" spans="1:25" ht="40.5" hidden="1" x14ac:dyDescent="0.3">
      <c r="A510" s="8"/>
      <c r="B510" s="9" t="s">
        <v>340</v>
      </c>
      <c r="C510" s="20" t="s">
        <v>342</v>
      </c>
      <c r="D510" s="20">
        <v>500</v>
      </c>
      <c r="E510" s="21">
        <v>1</v>
      </c>
      <c r="F510" s="21"/>
      <c r="G510" s="43"/>
      <c r="H510" s="43">
        <f t="shared" ref="H510" si="185">F510+G510</f>
        <v>0</v>
      </c>
      <c r="I510" s="17"/>
      <c r="J510" s="17">
        <f t="shared" si="175"/>
        <v>0</v>
      </c>
      <c r="K510" s="17"/>
      <c r="L510" s="53">
        <f t="shared" ref="L510:L536" si="186">J510+K510</f>
        <v>0</v>
      </c>
      <c r="M510" s="17"/>
      <c r="N510" s="53">
        <f t="shared" si="180"/>
        <v>0</v>
      </c>
      <c r="O510" s="17"/>
      <c r="P510" s="53">
        <f t="shared" si="169"/>
        <v>0</v>
      </c>
      <c r="Q510" s="17"/>
      <c r="R510" s="53">
        <f t="shared" si="170"/>
        <v>0</v>
      </c>
      <c r="S510" s="17"/>
      <c r="T510" s="53">
        <f t="shared" si="171"/>
        <v>0</v>
      </c>
      <c r="U510" s="53"/>
      <c r="V510" s="53">
        <f t="shared" si="172"/>
        <v>0</v>
      </c>
      <c r="W510" s="43"/>
      <c r="X510" s="43"/>
      <c r="Y510" s="43"/>
    </row>
    <row r="511" spans="1:25" ht="81" hidden="1" x14ac:dyDescent="0.3">
      <c r="A511" s="8"/>
      <c r="B511" s="9" t="s">
        <v>344</v>
      </c>
      <c r="C511" s="20" t="s">
        <v>342</v>
      </c>
      <c r="D511" s="20"/>
      <c r="E511" s="21"/>
      <c r="F511" s="21">
        <f>F512</f>
        <v>0</v>
      </c>
      <c r="G511" s="43">
        <f>G512</f>
        <v>0</v>
      </c>
      <c r="H511" s="43">
        <f>F511+G511</f>
        <v>0</v>
      </c>
      <c r="I511" s="17">
        <f>I512</f>
        <v>0</v>
      </c>
      <c r="J511" s="17">
        <f t="shared" si="175"/>
        <v>0</v>
      </c>
      <c r="K511" s="17">
        <f>K512</f>
        <v>0</v>
      </c>
      <c r="L511" s="53">
        <f t="shared" si="186"/>
        <v>0</v>
      </c>
      <c r="M511" s="17">
        <f>M512</f>
        <v>0</v>
      </c>
      <c r="N511" s="53">
        <f t="shared" si="180"/>
        <v>0</v>
      </c>
      <c r="O511" s="17">
        <f>O512</f>
        <v>0</v>
      </c>
      <c r="P511" s="53">
        <f t="shared" si="169"/>
        <v>0</v>
      </c>
      <c r="Q511" s="17">
        <f>Q512</f>
        <v>0</v>
      </c>
      <c r="R511" s="53">
        <f t="shared" si="170"/>
        <v>0</v>
      </c>
      <c r="S511" s="17">
        <f>S512</f>
        <v>0</v>
      </c>
      <c r="T511" s="53">
        <f t="shared" si="171"/>
        <v>0</v>
      </c>
      <c r="U511" s="53"/>
      <c r="V511" s="53">
        <f t="shared" si="172"/>
        <v>0</v>
      </c>
      <c r="W511" s="43">
        <f>W512</f>
        <v>0</v>
      </c>
      <c r="X511" s="43">
        <f>X512</f>
        <v>0</v>
      </c>
      <c r="Y511" s="43">
        <f>Y512</f>
        <v>0</v>
      </c>
    </row>
    <row r="512" spans="1:25" ht="40.5" hidden="1" x14ac:dyDescent="0.3">
      <c r="A512" s="8"/>
      <c r="B512" s="9" t="s">
        <v>340</v>
      </c>
      <c r="C512" s="20" t="s">
        <v>342</v>
      </c>
      <c r="D512" s="20">
        <v>500</v>
      </c>
      <c r="E512" s="21">
        <v>1</v>
      </c>
      <c r="F512" s="21"/>
      <c r="G512" s="43"/>
      <c r="H512" s="43">
        <f t="shared" ref="H512" si="187">F512+G512</f>
        <v>0</v>
      </c>
      <c r="I512" s="17"/>
      <c r="J512" s="17">
        <f t="shared" si="175"/>
        <v>0</v>
      </c>
      <c r="K512" s="17"/>
      <c r="L512" s="53">
        <f t="shared" si="186"/>
        <v>0</v>
      </c>
      <c r="M512" s="17"/>
      <c r="N512" s="53">
        <f t="shared" si="180"/>
        <v>0</v>
      </c>
      <c r="O512" s="17"/>
      <c r="P512" s="53">
        <f t="shared" si="169"/>
        <v>0</v>
      </c>
      <c r="Q512" s="17"/>
      <c r="R512" s="53">
        <f t="shared" si="170"/>
        <v>0</v>
      </c>
      <c r="S512" s="17"/>
      <c r="T512" s="53">
        <f t="shared" si="171"/>
        <v>0</v>
      </c>
      <c r="U512" s="53"/>
      <c r="V512" s="53">
        <f t="shared" si="172"/>
        <v>0</v>
      </c>
      <c r="W512" s="43"/>
      <c r="X512" s="43"/>
      <c r="Y512" s="43"/>
    </row>
    <row r="513" spans="1:25" ht="40.5" x14ac:dyDescent="0.3">
      <c r="A513" s="8"/>
      <c r="B513" s="9" t="s">
        <v>345</v>
      </c>
      <c r="C513" s="20" t="s">
        <v>346</v>
      </c>
      <c r="D513" s="20"/>
      <c r="E513" s="20"/>
      <c r="F513" s="17">
        <f>SUM(F514)</f>
        <v>100</v>
      </c>
      <c r="G513" s="17">
        <v>0</v>
      </c>
      <c r="H513" s="17">
        <f>F513+G513</f>
        <v>100</v>
      </c>
      <c r="I513" s="17">
        <v>0</v>
      </c>
      <c r="J513" s="17">
        <f t="shared" si="175"/>
        <v>100</v>
      </c>
      <c r="K513" s="17">
        <f>K514</f>
        <v>0</v>
      </c>
      <c r="L513" s="52">
        <f>L514</f>
        <v>0</v>
      </c>
      <c r="M513" s="17">
        <v>0</v>
      </c>
      <c r="N513" s="52">
        <f t="shared" ref="N513:V513" si="188">N514</f>
        <v>0</v>
      </c>
      <c r="O513" s="17">
        <f t="shared" si="188"/>
        <v>0</v>
      </c>
      <c r="P513" s="52">
        <f t="shared" si="188"/>
        <v>0</v>
      </c>
      <c r="Q513" s="17">
        <f t="shared" si="188"/>
        <v>0</v>
      </c>
      <c r="R513" s="52">
        <f t="shared" si="188"/>
        <v>0</v>
      </c>
      <c r="S513" s="17">
        <f t="shared" si="188"/>
        <v>0</v>
      </c>
      <c r="T513" s="52">
        <f t="shared" si="188"/>
        <v>0</v>
      </c>
      <c r="U513" s="52">
        <f t="shared" si="188"/>
        <v>0</v>
      </c>
      <c r="V513" s="52">
        <f t="shared" si="188"/>
        <v>0</v>
      </c>
      <c r="W513" s="17">
        <f>SUM(W514)</f>
        <v>0</v>
      </c>
      <c r="X513" s="17">
        <v>0</v>
      </c>
      <c r="Y513" s="17">
        <f>SUM(Y514)</f>
        <v>0</v>
      </c>
    </row>
    <row r="514" spans="1:25" ht="40.5" x14ac:dyDescent="0.3">
      <c r="A514" s="8"/>
      <c r="B514" s="9" t="s">
        <v>407</v>
      </c>
      <c r="C514" s="20" t="s">
        <v>408</v>
      </c>
      <c r="D514" s="20"/>
      <c r="E514" s="20"/>
      <c r="F514" s="17">
        <f>SUM(F515)</f>
        <v>100</v>
      </c>
      <c r="G514" s="17">
        <v>0</v>
      </c>
      <c r="H514" s="17">
        <v>100</v>
      </c>
      <c r="I514" s="17"/>
      <c r="J514" s="17"/>
      <c r="K514" s="17">
        <f>K515</f>
        <v>0</v>
      </c>
      <c r="L514" s="52">
        <f>L515</f>
        <v>0</v>
      </c>
      <c r="M514" s="17">
        <f>M515</f>
        <v>0</v>
      </c>
      <c r="N514" s="52">
        <f>N515</f>
        <v>0</v>
      </c>
      <c r="O514" s="17"/>
      <c r="P514" s="52">
        <f>P515</f>
        <v>0</v>
      </c>
      <c r="Q514" s="17"/>
      <c r="R514" s="52">
        <f>R515</f>
        <v>0</v>
      </c>
      <c r="S514" s="17">
        <f>S515</f>
        <v>0</v>
      </c>
      <c r="T514" s="52">
        <f>T515</f>
        <v>0</v>
      </c>
      <c r="U514" s="52">
        <f>U515</f>
        <v>0</v>
      </c>
      <c r="V514" s="52">
        <f>V515</f>
        <v>0</v>
      </c>
      <c r="W514" s="17">
        <f>SUM(W515)</f>
        <v>0</v>
      </c>
      <c r="X514" s="17">
        <v>0</v>
      </c>
      <c r="Y514" s="17">
        <f>SUM(Y515)</f>
        <v>0</v>
      </c>
    </row>
    <row r="515" spans="1:25" ht="40.5" x14ac:dyDescent="0.3">
      <c r="A515" s="8"/>
      <c r="B515" s="9" t="s">
        <v>409</v>
      </c>
      <c r="C515" s="20" t="s">
        <v>408</v>
      </c>
      <c r="D515" s="20">
        <v>700</v>
      </c>
      <c r="E515" s="20"/>
      <c r="F515" s="17">
        <v>100</v>
      </c>
      <c r="G515" s="17">
        <v>0</v>
      </c>
      <c r="H515" s="17">
        <v>100</v>
      </c>
      <c r="I515" s="17"/>
      <c r="J515" s="17"/>
      <c r="K515" s="17"/>
      <c r="L515" s="52">
        <f>K515+J515</f>
        <v>0</v>
      </c>
      <c r="M515" s="17"/>
      <c r="N515" s="52">
        <f>M515+L515</f>
        <v>0</v>
      </c>
      <c r="O515" s="17"/>
      <c r="P515" s="52">
        <f>O515+N515</f>
        <v>0</v>
      </c>
      <c r="Q515" s="17"/>
      <c r="R515" s="52">
        <f>Q515+P515</f>
        <v>0</v>
      </c>
      <c r="S515" s="17"/>
      <c r="T515" s="52">
        <f>S515+R515</f>
        <v>0</v>
      </c>
      <c r="U515" s="52"/>
      <c r="V515" s="52">
        <f>U515+T515</f>
        <v>0</v>
      </c>
      <c r="W515" s="17">
        <v>0</v>
      </c>
      <c r="X515" s="17">
        <v>0</v>
      </c>
      <c r="Y515" s="17">
        <v>0</v>
      </c>
    </row>
    <row r="516" spans="1:25" ht="60.75" x14ac:dyDescent="0.3">
      <c r="A516" s="8"/>
      <c r="B516" s="9" t="s">
        <v>347</v>
      </c>
      <c r="C516" s="20" t="s">
        <v>348</v>
      </c>
      <c r="D516" s="20"/>
      <c r="E516" s="21"/>
      <c r="F516" s="21">
        <f>F517+F520+F525</f>
        <v>4206.0919999999996</v>
      </c>
      <c r="G516" s="17">
        <f>G517+G520+G525</f>
        <v>0</v>
      </c>
      <c r="H516" s="43">
        <f t="shared" ref="H516:H522" si="189">F516+G516</f>
        <v>4206.0919999999996</v>
      </c>
      <c r="I516" s="17">
        <f>I517+I520+I525</f>
        <v>0</v>
      </c>
      <c r="J516" s="17">
        <f t="shared" si="175"/>
        <v>4206.0919999999996</v>
      </c>
      <c r="K516" s="17">
        <f>K517+K520+K525</f>
        <v>0</v>
      </c>
      <c r="L516" s="53">
        <f t="shared" si="186"/>
        <v>4206.0919999999996</v>
      </c>
      <c r="M516" s="17">
        <f>M517+M520+M525</f>
        <v>0</v>
      </c>
      <c r="N516" s="53">
        <f t="shared" si="180"/>
        <v>4206.0919999999996</v>
      </c>
      <c r="O516" s="17">
        <f>O517+O520+O525</f>
        <v>0</v>
      </c>
      <c r="P516" s="53">
        <f t="shared" si="169"/>
        <v>4206.0919999999996</v>
      </c>
      <c r="Q516" s="17">
        <f>Q517+Q520+Q525</f>
        <v>0</v>
      </c>
      <c r="R516" s="53">
        <f t="shared" si="170"/>
        <v>4206.0919999999996</v>
      </c>
      <c r="S516" s="17">
        <f>S517+S520+S525</f>
        <v>0</v>
      </c>
      <c r="T516" s="53">
        <f t="shared" si="171"/>
        <v>4206.0919999999996</v>
      </c>
      <c r="U516" s="53"/>
      <c r="V516" s="53">
        <f t="shared" si="172"/>
        <v>4206.0919999999996</v>
      </c>
      <c r="W516" s="43">
        <f>W517+W520+W525</f>
        <v>4206.0919999999996</v>
      </c>
      <c r="X516" s="17">
        <f>X517+X520+X525</f>
        <v>0</v>
      </c>
      <c r="Y516" s="43">
        <f>Y517+Y520+Y525</f>
        <v>4206.0919999999996</v>
      </c>
    </row>
    <row r="517" spans="1:25" ht="40.5" x14ac:dyDescent="0.3">
      <c r="A517" s="8"/>
      <c r="B517" s="9" t="s">
        <v>349</v>
      </c>
      <c r="C517" s="20" t="s">
        <v>350</v>
      </c>
      <c r="D517" s="20"/>
      <c r="E517" s="21"/>
      <c r="F517" s="21">
        <f>F518</f>
        <v>1039.348</v>
      </c>
      <c r="G517" s="17">
        <f>G518</f>
        <v>0</v>
      </c>
      <c r="H517" s="43">
        <f t="shared" si="189"/>
        <v>1039.348</v>
      </c>
      <c r="I517" s="17">
        <f>I518</f>
        <v>0</v>
      </c>
      <c r="J517" s="17">
        <f t="shared" si="175"/>
        <v>1039.348</v>
      </c>
      <c r="K517" s="17">
        <f>K518</f>
        <v>0</v>
      </c>
      <c r="L517" s="53">
        <f t="shared" si="186"/>
        <v>1039.348</v>
      </c>
      <c r="M517" s="17">
        <f>M518</f>
        <v>0</v>
      </c>
      <c r="N517" s="53">
        <f t="shared" si="180"/>
        <v>1039.348</v>
      </c>
      <c r="O517" s="17">
        <f>O518</f>
        <v>0</v>
      </c>
      <c r="P517" s="53">
        <f t="shared" si="169"/>
        <v>1039.348</v>
      </c>
      <c r="Q517" s="17">
        <f>Q518</f>
        <v>0</v>
      </c>
      <c r="R517" s="53">
        <f t="shared" si="170"/>
        <v>1039.348</v>
      </c>
      <c r="S517" s="17">
        <f>S518</f>
        <v>0</v>
      </c>
      <c r="T517" s="53">
        <f t="shared" si="171"/>
        <v>1039.348</v>
      </c>
      <c r="U517" s="53"/>
      <c r="V517" s="53">
        <f t="shared" si="172"/>
        <v>1039.348</v>
      </c>
      <c r="W517" s="43">
        <f t="shared" ref="W517:Y518" si="190">W518</f>
        <v>1039.348</v>
      </c>
      <c r="X517" s="17">
        <f t="shared" si="190"/>
        <v>0</v>
      </c>
      <c r="Y517" s="43">
        <f t="shared" si="190"/>
        <v>1039.348</v>
      </c>
    </row>
    <row r="518" spans="1:25" ht="40.5" x14ac:dyDescent="0.3">
      <c r="A518" s="8"/>
      <c r="B518" s="9" t="s">
        <v>140</v>
      </c>
      <c r="C518" s="20" t="s">
        <v>351</v>
      </c>
      <c r="D518" s="20"/>
      <c r="E518" s="21"/>
      <c r="F518" s="21">
        <f>F519</f>
        <v>1039.348</v>
      </c>
      <c r="G518" s="17">
        <f>G519</f>
        <v>0</v>
      </c>
      <c r="H518" s="43">
        <f t="shared" si="189"/>
        <v>1039.348</v>
      </c>
      <c r="I518" s="17">
        <f>I519</f>
        <v>0</v>
      </c>
      <c r="J518" s="17">
        <f t="shared" si="175"/>
        <v>1039.348</v>
      </c>
      <c r="K518" s="17">
        <f>K519</f>
        <v>0</v>
      </c>
      <c r="L518" s="53">
        <f t="shared" si="186"/>
        <v>1039.348</v>
      </c>
      <c r="M518" s="17">
        <f>M519</f>
        <v>0</v>
      </c>
      <c r="N518" s="53">
        <f t="shared" si="180"/>
        <v>1039.348</v>
      </c>
      <c r="O518" s="17">
        <f>O519</f>
        <v>0</v>
      </c>
      <c r="P518" s="53">
        <f t="shared" si="169"/>
        <v>1039.348</v>
      </c>
      <c r="Q518" s="17">
        <f>Q519</f>
        <v>0</v>
      </c>
      <c r="R518" s="53">
        <f t="shared" si="170"/>
        <v>1039.348</v>
      </c>
      <c r="S518" s="17">
        <f>S519</f>
        <v>0</v>
      </c>
      <c r="T518" s="53">
        <f t="shared" si="171"/>
        <v>1039.348</v>
      </c>
      <c r="U518" s="53"/>
      <c r="V518" s="53">
        <f t="shared" si="172"/>
        <v>1039.348</v>
      </c>
      <c r="W518" s="43">
        <f t="shared" si="190"/>
        <v>1039.348</v>
      </c>
      <c r="X518" s="17">
        <f t="shared" si="190"/>
        <v>0</v>
      </c>
      <c r="Y518" s="43">
        <f t="shared" si="190"/>
        <v>1039.348</v>
      </c>
    </row>
    <row r="519" spans="1:25" ht="101.25" x14ac:dyDescent="0.3">
      <c r="A519" s="8"/>
      <c r="B519" s="9" t="s">
        <v>120</v>
      </c>
      <c r="C519" s="20" t="s">
        <v>351</v>
      </c>
      <c r="D519" s="20">
        <v>100</v>
      </c>
      <c r="E519" s="21">
        <v>6</v>
      </c>
      <c r="F519" s="21">
        <v>1039.348</v>
      </c>
      <c r="G519" s="17">
        <v>0</v>
      </c>
      <c r="H519" s="43">
        <f t="shared" si="189"/>
        <v>1039.348</v>
      </c>
      <c r="I519" s="17"/>
      <c r="J519" s="17">
        <f t="shared" si="175"/>
        <v>1039.348</v>
      </c>
      <c r="K519" s="17"/>
      <c r="L519" s="53">
        <f t="shared" si="186"/>
        <v>1039.348</v>
      </c>
      <c r="M519" s="17"/>
      <c r="N519" s="53">
        <f t="shared" si="180"/>
        <v>1039.348</v>
      </c>
      <c r="O519" s="17"/>
      <c r="P519" s="53">
        <f t="shared" si="169"/>
        <v>1039.348</v>
      </c>
      <c r="Q519" s="17"/>
      <c r="R519" s="53">
        <f t="shared" si="170"/>
        <v>1039.348</v>
      </c>
      <c r="S519" s="17"/>
      <c r="T519" s="53">
        <f t="shared" si="171"/>
        <v>1039.348</v>
      </c>
      <c r="U519" s="53"/>
      <c r="V519" s="53">
        <f t="shared" si="172"/>
        <v>1039.348</v>
      </c>
      <c r="W519" s="43">
        <v>1039.348</v>
      </c>
      <c r="X519" s="17">
        <v>0</v>
      </c>
      <c r="Y519" s="43">
        <v>1039.348</v>
      </c>
    </row>
    <row r="520" spans="1:25" ht="40.5" x14ac:dyDescent="0.3">
      <c r="A520" s="8"/>
      <c r="B520" s="9" t="s">
        <v>352</v>
      </c>
      <c r="C520" s="20" t="s">
        <v>353</v>
      </c>
      <c r="D520" s="20"/>
      <c r="E520" s="21"/>
      <c r="F520" s="21">
        <f>F521</f>
        <v>3166.7439999999997</v>
      </c>
      <c r="G520" s="43">
        <f>G521</f>
        <v>0</v>
      </c>
      <c r="H520" s="43">
        <f t="shared" si="189"/>
        <v>3166.7439999999997</v>
      </c>
      <c r="I520" s="17">
        <f>I521</f>
        <v>0</v>
      </c>
      <c r="J520" s="17">
        <f t="shared" si="175"/>
        <v>3166.7439999999997</v>
      </c>
      <c r="K520" s="17">
        <f>K521</f>
        <v>0</v>
      </c>
      <c r="L520" s="53">
        <f t="shared" si="186"/>
        <v>3166.7439999999997</v>
      </c>
      <c r="M520" s="17">
        <f>M521</f>
        <v>0</v>
      </c>
      <c r="N520" s="53">
        <f t="shared" si="180"/>
        <v>3166.7439999999997</v>
      </c>
      <c r="O520" s="17">
        <f>O521</f>
        <v>0</v>
      </c>
      <c r="P520" s="53">
        <f t="shared" si="169"/>
        <v>3166.7439999999997</v>
      </c>
      <c r="Q520" s="17">
        <f>Q521</f>
        <v>0</v>
      </c>
      <c r="R520" s="53">
        <f t="shared" si="170"/>
        <v>3166.7439999999997</v>
      </c>
      <c r="S520" s="17">
        <f>S521</f>
        <v>0</v>
      </c>
      <c r="T520" s="53">
        <f t="shared" si="171"/>
        <v>3166.7439999999997</v>
      </c>
      <c r="U520" s="53"/>
      <c r="V520" s="53">
        <f t="shared" si="172"/>
        <v>3166.7439999999997</v>
      </c>
      <c r="W520" s="43">
        <f>W521</f>
        <v>3166.7439999999997</v>
      </c>
      <c r="X520" s="43">
        <f>X521</f>
        <v>0</v>
      </c>
      <c r="Y520" s="43">
        <f>Y521</f>
        <v>3166.7439999999997</v>
      </c>
    </row>
    <row r="521" spans="1:25" ht="40.5" x14ac:dyDescent="0.3">
      <c r="A521" s="8"/>
      <c r="B521" s="9" t="s">
        <v>140</v>
      </c>
      <c r="C521" s="20" t="s">
        <v>354</v>
      </c>
      <c r="D521" s="20"/>
      <c r="E521" s="21"/>
      <c r="F521" s="21">
        <f>F522+F523+F524</f>
        <v>3166.7439999999997</v>
      </c>
      <c r="G521" s="43">
        <f>G522+G523+G524</f>
        <v>0</v>
      </c>
      <c r="H521" s="43">
        <f t="shared" si="189"/>
        <v>3166.7439999999997</v>
      </c>
      <c r="I521" s="17">
        <f>I522+I523+I524</f>
        <v>0</v>
      </c>
      <c r="J521" s="17">
        <f t="shared" si="175"/>
        <v>3166.7439999999997</v>
      </c>
      <c r="K521" s="17">
        <f>K522+K523+K524</f>
        <v>0</v>
      </c>
      <c r="L521" s="53">
        <f t="shared" si="186"/>
        <v>3166.7439999999997</v>
      </c>
      <c r="M521" s="17">
        <f>M522+M523+M524</f>
        <v>0</v>
      </c>
      <c r="N521" s="53">
        <f t="shared" si="180"/>
        <v>3166.7439999999997</v>
      </c>
      <c r="O521" s="17">
        <f>O522+O523+O524</f>
        <v>0</v>
      </c>
      <c r="P521" s="53">
        <f t="shared" si="169"/>
        <v>3166.7439999999997</v>
      </c>
      <c r="Q521" s="17">
        <f>Q522+Q523+Q524</f>
        <v>0</v>
      </c>
      <c r="R521" s="53">
        <f t="shared" si="170"/>
        <v>3166.7439999999997</v>
      </c>
      <c r="S521" s="17">
        <f>S522+S523+S524</f>
        <v>0</v>
      </c>
      <c r="T521" s="53">
        <f t="shared" si="171"/>
        <v>3166.7439999999997</v>
      </c>
      <c r="U521" s="53"/>
      <c r="V521" s="53">
        <f t="shared" si="172"/>
        <v>3166.7439999999997</v>
      </c>
      <c r="W521" s="43">
        <f>W522+W523+W524</f>
        <v>3166.7439999999997</v>
      </c>
      <c r="X521" s="43">
        <f>X522+X523+X524</f>
        <v>0</v>
      </c>
      <c r="Y521" s="43">
        <f>Y522+Y523+Y524</f>
        <v>3166.7439999999997</v>
      </c>
    </row>
    <row r="522" spans="1:25" ht="101.25" x14ac:dyDescent="0.3">
      <c r="A522" s="8"/>
      <c r="B522" s="9" t="s">
        <v>120</v>
      </c>
      <c r="C522" s="20" t="s">
        <v>354</v>
      </c>
      <c r="D522" s="20">
        <v>100</v>
      </c>
      <c r="E522" s="21">
        <v>6</v>
      </c>
      <c r="F522" s="17">
        <v>3146.511</v>
      </c>
      <c r="G522" s="17">
        <v>0</v>
      </c>
      <c r="H522" s="17">
        <f t="shared" si="189"/>
        <v>3146.511</v>
      </c>
      <c r="I522" s="17">
        <v>0</v>
      </c>
      <c r="J522" s="17">
        <f t="shared" si="175"/>
        <v>3146.511</v>
      </c>
      <c r="K522" s="17">
        <v>0</v>
      </c>
      <c r="L522" s="52">
        <f t="shared" si="186"/>
        <v>3146.511</v>
      </c>
      <c r="M522" s="17">
        <v>0</v>
      </c>
      <c r="N522" s="52">
        <f t="shared" si="180"/>
        <v>3146.511</v>
      </c>
      <c r="O522" s="17">
        <v>0</v>
      </c>
      <c r="P522" s="52">
        <f t="shared" si="169"/>
        <v>3146.511</v>
      </c>
      <c r="Q522" s="17">
        <v>0</v>
      </c>
      <c r="R522" s="52">
        <f t="shared" si="170"/>
        <v>3146.511</v>
      </c>
      <c r="S522" s="17">
        <v>0</v>
      </c>
      <c r="T522" s="52">
        <f t="shared" si="171"/>
        <v>3146.511</v>
      </c>
      <c r="U522" s="52"/>
      <c r="V522" s="52">
        <f t="shared" si="172"/>
        <v>3146.511</v>
      </c>
      <c r="W522" s="17">
        <v>3146.511</v>
      </c>
      <c r="X522" s="17">
        <v>0</v>
      </c>
      <c r="Y522" s="17">
        <v>3146.511</v>
      </c>
    </row>
    <row r="523" spans="1:25" ht="40.5" x14ac:dyDescent="0.3">
      <c r="A523" s="8"/>
      <c r="B523" s="9" t="s">
        <v>15</v>
      </c>
      <c r="C523" s="20" t="s">
        <v>354</v>
      </c>
      <c r="D523" s="20">
        <v>200</v>
      </c>
      <c r="E523" s="21">
        <v>6</v>
      </c>
      <c r="F523" s="17">
        <v>18.533000000000001</v>
      </c>
      <c r="G523" s="17">
        <v>0</v>
      </c>
      <c r="H523" s="17">
        <f t="shared" ref="H523:H524" si="191">F523+G523</f>
        <v>18.533000000000001</v>
      </c>
      <c r="I523" s="17">
        <v>0</v>
      </c>
      <c r="J523" s="17">
        <f t="shared" si="175"/>
        <v>18.533000000000001</v>
      </c>
      <c r="K523" s="17">
        <v>0</v>
      </c>
      <c r="L523" s="52">
        <f t="shared" si="186"/>
        <v>18.533000000000001</v>
      </c>
      <c r="M523" s="17">
        <v>0</v>
      </c>
      <c r="N523" s="52">
        <f t="shared" si="180"/>
        <v>18.533000000000001</v>
      </c>
      <c r="O523" s="17">
        <v>0</v>
      </c>
      <c r="P523" s="52">
        <f t="shared" ref="P523:P534" si="192">N523+O523</f>
        <v>18.533000000000001</v>
      </c>
      <c r="Q523" s="17">
        <v>0</v>
      </c>
      <c r="R523" s="52">
        <f t="shared" ref="R523:R534" si="193">P523+Q523</f>
        <v>18.533000000000001</v>
      </c>
      <c r="S523" s="17">
        <v>0</v>
      </c>
      <c r="T523" s="52">
        <f t="shared" ref="T523:T534" si="194">R523+S523</f>
        <v>18.533000000000001</v>
      </c>
      <c r="U523" s="52"/>
      <c r="V523" s="52">
        <f t="shared" ref="V523:V534" si="195">T523+U523</f>
        <v>18.533000000000001</v>
      </c>
      <c r="W523" s="17">
        <v>18.533000000000001</v>
      </c>
      <c r="X523" s="17">
        <v>0</v>
      </c>
      <c r="Y523" s="17">
        <v>18.533000000000001</v>
      </c>
    </row>
    <row r="524" spans="1:25" ht="39.75" customHeight="1" x14ac:dyDescent="0.3">
      <c r="A524" s="8"/>
      <c r="B524" s="9" t="s">
        <v>22</v>
      </c>
      <c r="C524" s="20" t="s">
        <v>354</v>
      </c>
      <c r="D524" s="20">
        <v>800</v>
      </c>
      <c r="E524" s="21">
        <v>6</v>
      </c>
      <c r="F524" s="17">
        <v>1.7</v>
      </c>
      <c r="G524" s="17">
        <v>0</v>
      </c>
      <c r="H524" s="17">
        <f t="shared" si="191"/>
        <v>1.7</v>
      </c>
      <c r="I524" s="17">
        <v>0</v>
      </c>
      <c r="J524" s="17">
        <f t="shared" si="175"/>
        <v>1.7</v>
      </c>
      <c r="K524" s="17">
        <v>0</v>
      </c>
      <c r="L524" s="52">
        <f t="shared" si="186"/>
        <v>1.7</v>
      </c>
      <c r="M524" s="17">
        <v>0</v>
      </c>
      <c r="N524" s="52">
        <f t="shared" ref="N524:N536" si="196">L524+M524</f>
        <v>1.7</v>
      </c>
      <c r="O524" s="17">
        <v>0</v>
      </c>
      <c r="P524" s="52">
        <f t="shared" si="192"/>
        <v>1.7</v>
      </c>
      <c r="Q524" s="17">
        <v>0</v>
      </c>
      <c r="R524" s="52">
        <f t="shared" si="193"/>
        <v>1.7</v>
      </c>
      <c r="S524" s="17">
        <v>0</v>
      </c>
      <c r="T524" s="52">
        <f t="shared" si="194"/>
        <v>1.7</v>
      </c>
      <c r="U524" s="52"/>
      <c r="V524" s="52">
        <f t="shared" si="195"/>
        <v>1.7</v>
      </c>
      <c r="W524" s="17">
        <v>1.7</v>
      </c>
      <c r="X524" s="17">
        <v>0</v>
      </c>
      <c r="Y524" s="17">
        <v>1.7</v>
      </c>
    </row>
    <row r="525" spans="1:25" ht="40.5" hidden="1" x14ac:dyDescent="0.3">
      <c r="A525" s="8"/>
      <c r="B525" s="9" t="s">
        <v>355</v>
      </c>
      <c r="C525" s="20" t="s">
        <v>356</v>
      </c>
      <c r="D525" s="20"/>
      <c r="E525" s="21"/>
      <c r="F525" s="21">
        <f>F526</f>
        <v>0</v>
      </c>
      <c r="G525" s="43">
        <f>G526</f>
        <v>0</v>
      </c>
      <c r="H525" s="43">
        <f>F525+G525</f>
        <v>0</v>
      </c>
      <c r="I525" s="17">
        <f>I526</f>
        <v>0</v>
      </c>
      <c r="J525" s="17">
        <f t="shared" si="175"/>
        <v>0</v>
      </c>
      <c r="K525" s="17">
        <f>K526</f>
        <v>0</v>
      </c>
      <c r="L525" s="53">
        <f t="shared" si="186"/>
        <v>0</v>
      </c>
      <c r="M525" s="17">
        <f>M526</f>
        <v>0</v>
      </c>
      <c r="N525" s="53">
        <f t="shared" si="196"/>
        <v>0</v>
      </c>
      <c r="O525" s="17">
        <f>O526</f>
        <v>0</v>
      </c>
      <c r="P525" s="53">
        <f t="shared" si="192"/>
        <v>0</v>
      </c>
      <c r="Q525" s="17">
        <f>Q526</f>
        <v>0</v>
      </c>
      <c r="R525" s="53">
        <f t="shared" si="193"/>
        <v>0</v>
      </c>
      <c r="S525" s="17">
        <f>S526</f>
        <v>0</v>
      </c>
      <c r="T525" s="53">
        <f t="shared" si="194"/>
        <v>0</v>
      </c>
      <c r="U525" s="53"/>
      <c r="V525" s="53">
        <f t="shared" si="195"/>
        <v>0</v>
      </c>
      <c r="W525" s="43">
        <f t="shared" ref="W525:Y526" si="197">W526</f>
        <v>0</v>
      </c>
      <c r="X525" s="43">
        <f t="shared" si="197"/>
        <v>0</v>
      </c>
      <c r="Y525" s="43">
        <f t="shared" si="197"/>
        <v>0</v>
      </c>
    </row>
    <row r="526" spans="1:25" ht="81" hidden="1" x14ac:dyDescent="0.3">
      <c r="A526" s="8"/>
      <c r="B526" s="9" t="s">
        <v>357</v>
      </c>
      <c r="C526" s="20" t="s">
        <v>358</v>
      </c>
      <c r="D526" s="20"/>
      <c r="E526" s="21"/>
      <c r="F526" s="21">
        <f>F527</f>
        <v>0</v>
      </c>
      <c r="G526" s="43">
        <f>G527</f>
        <v>0</v>
      </c>
      <c r="H526" s="43">
        <f>F526+G526</f>
        <v>0</v>
      </c>
      <c r="I526" s="17">
        <f>I527</f>
        <v>0</v>
      </c>
      <c r="J526" s="17">
        <f t="shared" si="175"/>
        <v>0</v>
      </c>
      <c r="K526" s="17">
        <f>K527</f>
        <v>0</v>
      </c>
      <c r="L526" s="53">
        <f t="shared" si="186"/>
        <v>0</v>
      </c>
      <c r="M526" s="17">
        <f>M527</f>
        <v>0</v>
      </c>
      <c r="N526" s="53">
        <f t="shared" si="196"/>
        <v>0</v>
      </c>
      <c r="O526" s="17">
        <f>O527</f>
        <v>0</v>
      </c>
      <c r="P526" s="53">
        <f t="shared" si="192"/>
        <v>0</v>
      </c>
      <c r="Q526" s="17">
        <f>Q527</f>
        <v>0</v>
      </c>
      <c r="R526" s="53">
        <f t="shared" si="193"/>
        <v>0</v>
      </c>
      <c r="S526" s="17">
        <f>S527</f>
        <v>0</v>
      </c>
      <c r="T526" s="53">
        <f t="shared" si="194"/>
        <v>0</v>
      </c>
      <c r="U526" s="53"/>
      <c r="V526" s="53">
        <f t="shared" si="195"/>
        <v>0</v>
      </c>
      <c r="W526" s="43">
        <f t="shared" si="197"/>
        <v>0</v>
      </c>
      <c r="X526" s="43">
        <f t="shared" si="197"/>
        <v>0</v>
      </c>
      <c r="Y526" s="43">
        <f t="shared" si="197"/>
        <v>0</v>
      </c>
    </row>
    <row r="527" spans="1:25" ht="40.5" hidden="1" x14ac:dyDescent="0.3">
      <c r="A527" s="8"/>
      <c r="B527" s="9" t="s">
        <v>15</v>
      </c>
      <c r="C527" s="20" t="s">
        <v>358</v>
      </c>
      <c r="D527" s="20">
        <v>200</v>
      </c>
      <c r="E527" s="21">
        <v>6</v>
      </c>
      <c r="F527" s="21"/>
      <c r="G527" s="43"/>
      <c r="H527" s="43">
        <f>F527+G527</f>
        <v>0</v>
      </c>
      <c r="I527" s="17"/>
      <c r="J527" s="17">
        <f t="shared" si="175"/>
        <v>0</v>
      </c>
      <c r="K527" s="17"/>
      <c r="L527" s="53">
        <f t="shared" si="186"/>
        <v>0</v>
      </c>
      <c r="M527" s="17"/>
      <c r="N527" s="53">
        <f t="shared" si="196"/>
        <v>0</v>
      </c>
      <c r="O527" s="17"/>
      <c r="P527" s="53">
        <f t="shared" si="192"/>
        <v>0</v>
      </c>
      <c r="Q527" s="17"/>
      <c r="R527" s="53">
        <f t="shared" si="193"/>
        <v>0</v>
      </c>
      <c r="S527" s="17"/>
      <c r="T527" s="53">
        <f t="shared" si="194"/>
        <v>0</v>
      </c>
      <c r="U527" s="53"/>
      <c r="V527" s="53">
        <f t="shared" si="195"/>
        <v>0</v>
      </c>
      <c r="W527" s="43"/>
      <c r="X527" s="43"/>
      <c r="Y527" s="43"/>
    </row>
    <row r="528" spans="1:25" ht="40.5" x14ac:dyDescent="0.3">
      <c r="A528" s="8"/>
      <c r="B528" s="9" t="s">
        <v>359</v>
      </c>
      <c r="C528" s="20" t="s">
        <v>360</v>
      </c>
      <c r="D528" s="20"/>
      <c r="E528" s="21"/>
      <c r="F528" s="17">
        <f>F529+F531+F533+F535</f>
        <v>9829.8140000000003</v>
      </c>
      <c r="G528" s="17">
        <f>G529+G531+G533</f>
        <v>0</v>
      </c>
      <c r="H528" s="17">
        <f>F528+G528</f>
        <v>9829.8140000000003</v>
      </c>
      <c r="I528" s="17">
        <f>I529+I531+I533</f>
        <v>0</v>
      </c>
      <c r="J528" s="17">
        <f t="shared" ref="J528:J534" si="198">H528+I528</f>
        <v>9829.8140000000003</v>
      </c>
      <c r="K528" s="17">
        <f>K529+K531+K533</f>
        <v>0</v>
      </c>
      <c r="L528" s="52">
        <f t="shared" si="186"/>
        <v>9829.8140000000003</v>
      </c>
      <c r="M528" s="17">
        <f>M529+M531+M533</f>
        <v>0</v>
      </c>
      <c r="N528" s="52">
        <f t="shared" si="196"/>
        <v>9829.8140000000003</v>
      </c>
      <c r="O528" s="17">
        <f>O529+O531+O533</f>
        <v>0</v>
      </c>
      <c r="P528" s="52">
        <f t="shared" si="192"/>
        <v>9829.8140000000003</v>
      </c>
      <c r="Q528" s="17">
        <f>Q529+Q531+Q533</f>
        <v>0</v>
      </c>
      <c r="R528" s="52">
        <f t="shared" si="193"/>
        <v>9829.8140000000003</v>
      </c>
      <c r="S528" s="17">
        <f>S529+S531+S533</f>
        <v>0</v>
      </c>
      <c r="T528" s="52">
        <f t="shared" si="194"/>
        <v>9829.8140000000003</v>
      </c>
      <c r="U528" s="52"/>
      <c r="V528" s="52">
        <f t="shared" si="195"/>
        <v>9829.8140000000003</v>
      </c>
      <c r="W528" s="17">
        <f>W529+W531+W533+W535</f>
        <v>20229.813999999998</v>
      </c>
      <c r="X528" s="17">
        <f>X529+X531+X533</f>
        <v>0</v>
      </c>
      <c r="Y528" s="17">
        <f>Y529+Y531+Y533+Y535</f>
        <v>20229.813999999998</v>
      </c>
    </row>
    <row r="529" spans="1:25" ht="40.5" x14ac:dyDescent="0.3">
      <c r="A529" s="8"/>
      <c r="B529" s="9" t="s">
        <v>361</v>
      </c>
      <c r="C529" s="20" t="s">
        <v>362</v>
      </c>
      <c r="D529" s="20"/>
      <c r="E529" s="21"/>
      <c r="F529" s="21" t="str">
        <f>F530</f>
        <v>20,000</v>
      </c>
      <c r="G529" s="17" t="str">
        <f>G530</f>
        <v>0</v>
      </c>
      <c r="H529" s="17">
        <f t="shared" ref="H529:H534" si="199">F529+G529</f>
        <v>20</v>
      </c>
      <c r="I529" s="17">
        <f>I530</f>
        <v>0</v>
      </c>
      <c r="J529" s="17">
        <f t="shared" si="198"/>
        <v>20</v>
      </c>
      <c r="K529" s="17">
        <f>K530</f>
        <v>0</v>
      </c>
      <c r="L529" s="52">
        <f t="shared" si="186"/>
        <v>20</v>
      </c>
      <c r="M529" s="17">
        <f>M530</f>
        <v>0</v>
      </c>
      <c r="N529" s="52">
        <f t="shared" si="196"/>
        <v>20</v>
      </c>
      <c r="O529" s="17">
        <f>O530</f>
        <v>0</v>
      </c>
      <c r="P529" s="52">
        <f t="shared" si="192"/>
        <v>20</v>
      </c>
      <c r="Q529" s="17">
        <f>Q530</f>
        <v>0</v>
      </c>
      <c r="R529" s="52">
        <f t="shared" si="193"/>
        <v>20</v>
      </c>
      <c r="S529" s="17">
        <f>S530</f>
        <v>0</v>
      </c>
      <c r="T529" s="52">
        <f t="shared" si="194"/>
        <v>20</v>
      </c>
      <c r="U529" s="52"/>
      <c r="V529" s="52">
        <f t="shared" si="195"/>
        <v>20</v>
      </c>
      <c r="W529" s="17" t="str">
        <f>W530</f>
        <v>20,000</v>
      </c>
      <c r="X529" s="17" t="str">
        <f>X530</f>
        <v>0</v>
      </c>
      <c r="Y529" s="43" t="str">
        <f>Y530</f>
        <v>20,000</v>
      </c>
    </row>
    <row r="530" spans="1:25" ht="40.5" x14ac:dyDescent="0.3">
      <c r="A530" s="8"/>
      <c r="B530" s="9" t="s">
        <v>15</v>
      </c>
      <c r="C530" s="20" t="s">
        <v>362</v>
      </c>
      <c r="D530" s="20">
        <v>200</v>
      </c>
      <c r="E530" s="21">
        <v>4</v>
      </c>
      <c r="F530" s="15" t="s">
        <v>547</v>
      </c>
      <c r="G530" s="17" t="s">
        <v>577</v>
      </c>
      <c r="H530" s="17">
        <f t="shared" si="199"/>
        <v>20</v>
      </c>
      <c r="I530" s="17"/>
      <c r="J530" s="17">
        <f t="shared" si="198"/>
        <v>20</v>
      </c>
      <c r="K530" s="17"/>
      <c r="L530" s="52">
        <f t="shared" si="186"/>
        <v>20</v>
      </c>
      <c r="M530" s="17"/>
      <c r="N530" s="52">
        <f t="shared" si="196"/>
        <v>20</v>
      </c>
      <c r="O530" s="17"/>
      <c r="P530" s="52">
        <f t="shared" si="192"/>
        <v>20</v>
      </c>
      <c r="Q530" s="17"/>
      <c r="R530" s="52">
        <f t="shared" si="193"/>
        <v>20</v>
      </c>
      <c r="S530" s="17"/>
      <c r="T530" s="52">
        <f t="shared" si="194"/>
        <v>20</v>
      </c>
      <c r="U530" s="52"/>
      <c r="V530" s="52">
        <f t="shared" si="195"/>
        <v>20</v>
      </c>
      <c r="W530" s="17" t="s">
        <v>547</v>
      </c>
      <c r="X530" s="58" t="s">
        <v>577</v>
      </c>
      <c r="Y530" s="15" t="s">
        <v>547</v>
      </c>
    </row>
    <row r="531" spans="1:25" ht="60.75" x14ac:dyDescent="0.3">
      <c r="A531" s="8"/>
      <c r="B531" s="9" t="s">
        <v>363</v>
      </c>
      <c r="C531" s="20" t="s">
        <v>364</v>
      </c>
      <c r="D531" s="20"/>
      <c r="E531" s="21"/>
      <c r="F531" s="17">
        <f>F532</f>
        <v>90</v>
      </c>
      <c r="G531" s="17">
        <f>G532</f>
        <v>0</v>
      </c>
      <c r="H531" s="17">
        <f t="shared" si="199"/>
        <v>90</v>
      </c>
      <c r="I531" s="17">
        <f>I532</f>
        <v>0</v>
      </c>
      <c r="J531" s="17">
        <f t="shared" si="198"/>
        <v>90</v>
      </c>
      <c r="K531" s="17">
        <f>K532</f>
        <v>0</v>
      </c>
      <c r="L531" s="52">
        <f t="shared" si="186"/>
        <v>90</v>
      </c>
      <c r="M531" s="17">
        <f>M532</f>
        <v>0</v>
      </c>
      <c r="N531" s="52">
        <f t="shared" si="196"/>
        <v>90</v>
      </c>
      <c r="O531" s="17">
        <f>O532</f>
        <v>0</v>
      </c>
      <c r="P531" s="52">
        <f t="shared" si="192"/>
        <v>90</v>
      </c>
      <c r="Q531" s="17">
        <f>Q532</f>
        <v>0</v>
      </c>
      <c r="R531" s="52">
        <f t="shared" si="193"/>
        <v>90</v>
      </c>
      <c r="S531" s="17">
        <f>S532</f>
        <v>0</v>
      </c>
      <c r="T531" s="52">
        <f t="shared" si="194"/>
        <v>90</v>
      </c>
      <c r="U531" s="52"/>
      <c r="V531" s="52">
        <f t="shared" si="195"/>
        <v>90</v>
      </c>
      <c r="W531" s="17">
        <f>W532</f>
        <v>90</v>
      </c>
      <c r="X531" s="17">
        <f>X532</f>
        <v>0</v>
      </c>
      <c r="Y531" s="17">
        <f>Y532</f>
        <v>90</v>
      </c>
    </row>
    <row r="532" spans="1:25" ht="40.5" x14ac:dyDescent="0.3">
      <c r="A532" s="8"/>
      <c r="B532" s="9" t="s">
        <v>15</v>
      </c>
      <c r="C532" s="20" t="s">
        <v>364</v>
      </c>
      <c r="D532" s="20">
        <v>200</v>
      </c>
      <c r="E532" s="21">
        <v>5</v>
      </c>
      <c r="F532" s="17">
        <v>90</v>
      </c>
      <c r="G532" s="17">
        <v>0</v>
      </c>
      <c r="H532" s="17">
        <f t="shared" si="199"/>
        <v>90</v>
      </c>
      <c r="I532" s="17"/>
      <c r="J532" s="17">
        <f t="shared" si="198"/>
        <v>90</v>
      </c>
      <c r="K532" s="17"/>
      <c r="L532" s="52">
        <f t="shared" si="186"/>
        <v>90</v>
      </c>
      <c r="M532" s="17"/>
      <c r="N532" s="52">
        <f t="shared" si="196"/>
        <v>90</v>
      </c>
      <c r="O532" s="17"/>
      <c r="P532" s="52">
        <f t="shared" si="192"/>
        <v>90</v>
      </c>
      <c r="Q532" s="17"/>
      <c r="R532" s="52">
        <f t="shared" si="193"/>
        <v>90</v>
      </c>
      <c r="S532" s="17"/>
      <c r="T532" s="52">
        <f t="shared" si="194"/>
        <v>90</v>
      </c>
      <c r="U532" s="52"/>
      <c r="V532" s="52">
        <f t="shared" si="195"/>
        <v>90</v>
      </c>
      <c r="W532" s="17">
        <v>90</v>
      </c>
      <c r="X532" s="17">
        <v>0</v>
      </c>
      <c r="Y532" s="17">
        <v>90</v>
      </c>
    </row>
    <row r="533" spans="1:25" ht="81" x14ac:dyDescent="0.3">
      <c r="A533" s="8"/>
      <c r="B533" s="9" t="s">
        <v>365</v>
      </c>
      <c r="C533" s="20" t="s">
        <v>366</v>
      </c>
      <c r="D533" s="20"/>
      <c r="E533" s="21"/>
      <c r="F533" s="21">
        <f>F534</f>
        <v>119.81399999999999</v>
      </c>
      <c r="G533" s="17">
        <f>G534</f>
        <v>0</v>
      </c>
      <c r="H533" s="43">
        <f t="shared" si="199"/>
        <v>119.81399999999999</v>
      </c>
      <c r="I533" s="17">
        <f>I534</f>
        <v>0</v>
      </c>
      <c r="J533" s="17">
        <f t="shared" si="198"/>
        <v>119.81399999999999</v>
      </c>
      <c r="K533" s="17">
        <f>K534</f>
        <v>0</v>
      </c>
      <c r="L533" s="53">
        <f t="shared" si="186"/>
        <v>119.81399999999999</v>
      </c>
      <c r="M533" s="17">
        <f>M534</f>
        <v>0</v>
      </c>
      <c r="N533" s="53">
        <f t="shared" si="196"/>
        <v>119.81399999999999</v>
      </c>
      <c r="O533" s="17">
        <f>O534</f>
        <v>0</v>
      </c>
      <c r="P533" s="53">
        <f t="shared" si="192"/>
        <v>119.81399999999999</v>
      </c>
      <c r="Q533" s="17">
        <f>Q534</f>
        <v>0</v>
      </c>
      <c r="R533" s="53">
        <f t="shared" si="193"/>
        <v>119.81399999999999</v>
      </c>
      <c r="S533" s="17">
        <f>S534</f>
        <v>0</v>
      </c>
      <c r="T533" s="53">
        <f t="shared" si="194"/>
        <v>119.81399999999999</v>
      </c>
      <c r="U533" s="53"/>
      <c r="V533" s="53">
        <f t="shared" si="195"/>
        <v>119.81399999999999</v>
      </c>
      <c r="W533" s="43">
        <f>W534</f>
        <v>119.81399999999999</v>
      </c>
      <c r="X533" s="17">
        <f>X534</f>
        <v>0</v>
      </c>
      <c r="Y533" s="43">
        <f>Y534</f>
        <v>119.81399999999999</v>
      </c>
    </row>
    <row r="534" spans="1:25" ht="40.5" x14ac:dyDescent="0.3">
      <c r="A534" s="8"/>
      <c r="B534" s="9" t="s">
        <v>16</v>
      </c>
      <c r="C534" s="20" t="s">
        <v>366</v>
      </c>
      <c r="D534" s="20">
        <v>300</v>
      </c>
      <c r="E534" s="21">
        <v>1</v>
      </c>
      <c r="F534" s="21">
        <v>119.81399999999999</v>
      </c>
      <c r="G534" s="17">
        <v>0</v>
      </c>
      <c r="H534" s="43">
        <f t="shared" si="199"/>
        <v>119.81399999999999</v>
      </c>
      <c r="I534" s="17"/>
      <c r="J534" s="17">
        <f t="shared" si="198"/>
        <v>119.81399999999999</v>
      </c>
      <c r="K534" s="17"/>
      <c r="L534" s="53">
        <f t="shared" si="186"/>
        <v>119.81399999999999</v>
      </c>
      <c r="M534" s="17"/>
      <c r="N534" s="53">
        <f t="shared" si="196"/>
        <v>119.81399999999999</v>
      </c>
      <c r="O534" s="17"/>
      <c r="P534" s="53">
        <f t="shared" si="192"/>
        <v>119.81399999999999</v>
      </c>
      <c r="Q534" s="17"/>
      <c r="R534" s="53">
        <f t="shared" si="193"/>
        <v>119.81399999999999</v>
      </c>
      <c r="S534" s="17"/>
      <c r="T534" s="53">
        <f t="shared" si="194"/>
        <v>119.81399999999999</v>
      </c>
      <c r="U534" s="53"/>
      <c r="V534" s="53">
        <f t="shared" si="195"/>
        <v>119.81399999999999</v>
      </c>
      <c r="W534" s="43">
        <v>119.81399999999999</v>
      </c>
      <c r="X534" s="17">
        <v>0</v>
      </c>
      <c r="Y534" s="43">
        <v>119.81399999999999</v>
      </c>
    </row>
    <row r="535" spans="1:25" ht="40.5" x14ac:dyDescent="0.3">
      <c r="A535" s="8"/>
      <c r="B535" s="9" t="s">
        <v>561</v>
      </c>
      <c r="C535" s="20" t="s">
        <v>560</v>
      </c>
      <c r="D535" s="20"/>
      <c r="E535" s="21"/>
      <c r="F535" s="17">
        <v>9600</v>
      </c>
      <c r="G535" s="17">
        <v>0</v>
      </c>
      <c r="H535" s="17">
        <v>0</v>
      </c>
      <c r="I535" s="17"/>
      <c r="J535" s="17"/>
      <c r="K535" s="17"/>
      <c r="L535" s="52"/>
      <c r="M535" s="17"/>
      <c r="N535" s="52"/>
      <c r="O535" s="17"/>
      <c r="P535" s="52"/>
      <c r="Q535" s="17"/>
      <c r="R535" s="52"/>
      <c r="S535" s="17"/>
      <c r="T535" s="52"/>
      <c r="U535" s="52"/>
      <c r="V535" s="52"/>
      <c r="W535" s="17">
        <v>20000</v>
      </c>
      <c r="X535" s="17">
        <v>0</v>
      </c>
      <c r="Y535" s="17">
        <v>20000</v>
      </c>
    </row>
    <row r="536" spans="1:25" x14ac:dyDescent="0.35">
      <c r="A536" s="11"/>
      <c r="B536" s="23" t="s">
        <v>367</v>
      </c>
      <c r="C536" s="31"/>
      <c r="D536" s="31"/>
      <c r="E536" s="31"/>
      <c r="F536" s="32">
        <f>F24+F73+F90+F102+F147+F153+F162+F178+F198+F220+F257+F309+F336+F347+F353+F387+F403+F413+F417+F433+F437+F441+F468+F473+F476+F496+F499+F513+F516+F528</f>
        <v>907106.2</v>
      </c>
      <c r="G536" s="32">
        <f>G24+G73+G90+G102+G147+G153+G162+G178+G198+G220+G257+G309+G336+G347+G353+G387+G403+G413+G417+G433+G437+G441+G468+G473+G476+G496+G499+G513+G516+G528</f>
        <v>112088.2</v>
      </c>
      <c r="H536" s="32">
        <f>F536+G536</f>
        <v>1019194.3999999999</v>
      </c>
      <c r="I536" s="32">
        <f>I24+I73+I90+I102+I147+I153+I162+I178+I198+I220+I257+I309+I336+I347+I353+I387+I403+I413+I417+I433+I437+I441+I468+I473+I476+I496+I499+I513+I516+I528</f>
        <v>0</v>
      </c>
      <c r="J536" s="32">
        <f>H536+I536</f>
        <v>1019194.3999999999</v>
      </c>
      <c r="K536" s="32">
        <f>K24+K73+K90+K102+K147+K153+K162+K178+K198+K220+K257+K309+K336+K347+K353+K387+K403+K413+K417+K433+K437+K441+K468+K473+K476+K496+K499+K513+K516+K528</f>
        <v>0</v>
      </c>
      <c r="L536" s="31">
        <f t="shared" si="186"/>
        <v>1019194.3999999999</v>
      </c>
      <c r="M536" s="32">
        <f>M24+M73+M90+M102+M147+M153+M162+M178+M198+M220+M257+M309+M336+M347+M353+M387+M403+M413+M417+M433+M437+M441+M468+M473+M476+M496+M499+M513+M516+M528</f>
        <v>0</v>
      </c>
      <c r="N536" s="32">
        <f t="shared" si="196"/>
        <v>1019194.3999999999</v>
      </c>
      <c r="O536" s="32">
        <f>O24+O73+O90+O102+O147+O153+O162+O178+O198+O220+O257+O309+O336+O347+O353+O387+O403+O413+O417+O433+O437+O441+O468+O473+O476+O496+O499+O513+O516+O528</f>
        <v>0</v>
      </c>
      <c r="P536" s="31">
        <f>N536+O536</f>
        <v>1019194.3999999999</v>
      </c>
      <c r="Q536" s="32">
        <f>Q24+Q73+Q90+Q102+Q147+Q153+Q162+Q178+Q198+Q220+Q257+Q309+Q336+Q347+Q353+Q387+Q403+Q413+Q417+Q433+Q437+Q441+Q468+Q473+Q476+Q496+Q499+Q513+Q516+Q528</f>
        <v>0</v>
      </c>
      <c r="R536" s="31">
        <f>P536+Q536</f>
        <v>1019194.3999999999</v>
      </c>
      <c r="S536" s="32">
        <f>S24+S73+S90+S102+S147+S153+S162+S178+S198+S220+S257+S309+S336+S347+S353+S387+S403+S413+S417+S433+S437+S441+S468+S473+S476+S496+S499+S513+S516+S528</f>
        <v>0</v>
      </c>
      <c r="T536" s="31">
        <f>R536+S536</f>
        <v>1019194.3999999999</v>
      </c>
      <c r="U536" s="31">
        <f>U24+U73+U90+U102+U147+U153+U162+U178+U198+U220+U257+U309+U336+U347+U353+U387+U403+U413+U417+U433+U437+U441+U468+U473+U476+U496+U499+U513+U516+U528</f>
        <v>0</v>
      </c>
      <c r="V536" s="31">
        <f>T536+U536</f>
        <v>1019194.3999999999</v>
      </c>
      <c r="W536" s="32">
        <f>W24+W73+W90+W102+W147+W153+W162+W178+W198+W220+W257+W309+W336+W347+W353+W387+W403+W413+W417+W433+W437+W441+W468+W473+W476+W496+W499+W513+W516+W528</f>
        <v>923627.39999999991</v>
      </c>
      <c r="X536" s="32">
        <f>X24+X73+X90+X102+X147+X153+X162+X178+X198+X220+X257+X309+X336+X347+X353+X387+X403+X413+X417+X433+X437+X441+X468+X473+X476+X496+X499+X513+X516+X528</f>
        <v>4767.2</v>
      </c>
      <c r="Y536" s="32">
        <f>W536+X536</f>
        <v>928394.59999999986</v>
      </c>
    </row>
    <row r="537" spans="1:25" ht="27.75" customHeight="1" x14ac:dyDescent="0.35">
      <c r="Y537" s="46" t="s">
        <v>583</v>
      </c>
    </row>
    <row r="538" spans="1:25" ht="69.75" x14ac:dyDescent="0.35">
      <c r="B538" s="34" t="s">
        <v>562</v>
      </c>
      <c r="C538" s="29"/>
      <c r="D538" s="29"/>
      <c r="E538" s="29"/>
      <c r="F538" s="75" t="s">
        <v>563</v>
      </c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</row>
    <row r="542" spans="1:25" x14ac:dyDescent="0.35">
      <c r="A542" s="5"/>
    </row>
    <row r="543" spans="1:25" x14ac:dyDescent="0.35">
      <c r="A543" s="5"/>
    </row>
    <row r="544" spans="1:25" x14ac:dyDescent="0.35">
      <c r="A544" s="5"/>
    </row>
    <row r="545" spans="4:4" x14ac:dyDescent="0.35">
      <c r="D545" s="2"/>
    </row>
  </sheetData>
  <mergeCells count="59">
    <mergeCell ref="A237:A238"/>
    <mergeCell ref="A204:A205"/>
    <mergeCell ref="B204:B205"/>
    <mergeCell ref="C204:C205"/>
    <mergeCell ref="D204:D205"/>
    <mergeCell ref="B235:B236"/>
    <mergeCell ref="C235:C236"/>
    <mergeCell ref="D235:D236"/>
    <mergeCell ref="B59:B60"/>
    <mergeCell ref="B237:B238"/>
    <mergeCell ref="C237:C238"/>
    <mergeCell ref="D237:D238"/>
    <mergeCell ref="B201:B202"/>
    <mergeCell ref="C201:C202"/>
    <mergeCell ref="B97:B98"/>
    <mergeCell ref="C97:C98"/>
    <mergeCell ref="D97:D98"/>
    <mergeCell ref="A201:A202"/>
    <mergeCell ref="D201:D202"/>
    <mergeCell ref="A29:A30"/>
    <mergeCell ref="A59:A60"/>
    <mergeCell ref="B36:B38"/>
    <mergeCell ref="C36:C38"/>
    <mergeCell ref="C32:C34"/>
    <mergeCell ref="B32:B34"/>
    <mergeCell ref="A32:A34"/>
    <mergeCell ref="C29:C30"/>
    <mergeCell ref="B29:B30"/>
    <mergeCell ref="A36:A38"/>
    <mergeCell ref="C59:C60"/>
    <mergeCell ref="D29:D30"/>
    <mergeCell ref="D36:D38"/>
    <mergeCell ref="D59:D60"/>
    <mergeCell ref="C9:Y9"/>
    <mergeCell ref="C10:Y10"/>
    <mergeCell ref="C11:Y11"/>
    <mergeCell ref="C12:Y12"/>
    <mergeCell ref="F538:W538"/>
    <mergeCell ref="D32:D34"/>
    <mergeCell ref="C27:C28"/>
    <mergeCell ref="H27:H28"/>
    <mergeCell ref="W27:W28"/>
    <mergeCell ref="X27:X28"/>
    <mergeCell ref="Y27:Y28"/>
    <mergeCell ref="B15:Y15"/>
    <mergeCell ref="B16:Y16"/>
    <mergeCell ref="B17:Y17"/>
    <mergeCell ref="B18:Y18"/>
    <mergeCell ref="B19:Y19"/>
    <mergeCell ref="B27:B28"/>
    <mergeCell ref="A27:A28"/>
    <mergeCell ref="D27:D28"/>
    <mergeCell ref="F27:F28"/>
    <mergeCell ref="G27:G28"/>
    <mergeCell ref="C2:Y2"/>
    <mergeCell ref="C3:Y3"/>
    <mergeCell ref="C4:Y4"/>
    <mergeCell ref="C5:Y5"/>
    <mergeCell ref="C7:Y7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2019-02-06T11:31:01Z</dcterms:modified>
</cp:coreProperties>
</file>